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20CAB32B-41F1-4196-940E-ECED7F8DCF33}" xr6:coauthVersionLast="47" xr6:coauthVersionMax="47" xr10:uidLastSave="{00000000-0000-0000-0000-000000000000}"/>
  <bookViews>
    <workbookView xWindow="-108" yWindow="-108" windowWidth="23256" windowHeight="12456" tabRatio="820" activeTab="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790" i="26" l="1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K791" i="26"/>
  <c r="L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<sst xmlns="http://schemas.openxmlformats.org/spreadsheetml/2006/main" count="72657" uniqueCount="917">
  <si>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</si>
  <si>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</si>
  <si>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</si>
  <si>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</si>
  <si>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</si>
  <si>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</si>
  <si>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</si>
  <si>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</si>
  <si>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</si>
  <si>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</si>
  <si>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</si>
  <si>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</si>
  <si>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</si>
  <si>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</si>
  <si>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</si>
  <si>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</si>
  <si>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</si>
  <si>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</si>
  <si>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</si>
  <si>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</si>
  <si>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</si>
  <si>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</si>
  <si>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</si>
  <si>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</si>
  <si>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</si>
  <si>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</si>
  <si>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</si>
  <si>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</si>
  <si>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</si>
  <si>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</si>
  <si>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</si>
  <si>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</si>
  <si>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</si>
  <si>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</si>
  <si>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</si>
  <si>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</si>
  <si>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</si>
  <si>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</si>
  <si>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</si>
  <si>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</si>
  <si>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</si>
  <si>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</si>
  <si>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</si>
  <si>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</si>
  <si>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</si>
  <si>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</si>
  <si>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</si>
  <si>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</si>
  <si>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</si>
  <si>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</si>
  <si>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</si>
  <si>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</si>
  <si>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</si>
  <si>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</si>
  <si>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</si>
  <si>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</si>
  <si>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</si>
  <si>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</si>
  <si>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</si>
  <si>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</si>
  <si>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</si>
  <si>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</si>
  <si>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</si>
  <si>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</si>
  <si>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</si>
  <si>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</si>
  <si>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</si>
  <si>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</si>
  <si>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</si>
  <si>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</si>
  <si>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</si>
  <si>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</si>
  <si>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</si>
  <si>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</si>
  <si>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</si>
  <si>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</si>
  <si>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</si>
  <si>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</si>
  <si>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</si>
  <si>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</si>
  <si>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</si>
  <si>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</si>
  <si>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</si>
  <si>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</si>
  <si>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</si>
  <si>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</si>
  <si>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</si>
  <si>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</si>
  <si>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</si>
  <si>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</si>
  <si>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</si>
  <si>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</si>
  <si>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</si>
  <si>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</si>
  <si>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</si>
  <si>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</si>
  <si>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</si>
  <si>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</si>
  <si>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</si>
  <si>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</si>
  <si>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</si>
  <si>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</si>
  <si>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</si>
  <si>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</si>
  <si>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</si>
  <si>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</si>
  <si>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</si>
  <si>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</si>
  <si>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</si>
  <si>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</si>
  <si>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</si>
  <si>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</si>
  <si>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</si>
  <si>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</si>
  <si>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</si>
  <si>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</si>
  <si>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</si>
  <si>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</si>
  <si>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</si>
  <si>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</si>
  <si>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</si>
  <si>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</si>
  <si>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</si>
  <si>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</si>
  <si>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</si>
  <si>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</si>
  <si>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</si>
  <si>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</si>
  <si>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</si>
  <si>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</si>
  <si>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</si>
  <si>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</si>
  <si>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</si>
  <si>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</si>
  <si>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</si>
  <si>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</si>
  <si>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</si>
  <si>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</si>
  <si>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</si>
  <si>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</si>
  <si>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</si>
  <si>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</si>
  <si>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</si>
  <si>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</si>
  <si>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</si>
  <si>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</si>
  <si>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</si>
  <si>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</si>
  <si>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</si>
  <si>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</si>
  <si>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</si>
  <si>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</si>
  <si>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</si>
  <si>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</si>
  <si>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</si>
  <si>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</si>
  <si>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</si>
  <si>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</si>
  <si>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</si>
  <si>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</si>
  <si>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</si>
  <si>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</si>
  <si>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</si>
  <si>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</si>
  <si>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</si>
  <si>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</si>
  <si>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</si>
  <si>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</si>
  <si>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</si>
  <si>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</si>
  <si>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</si>
  <si>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</si>
  <si>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</si>
  <si>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</si>
  <si>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</si>
  <si>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</si>
  <si>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</si>
  <si>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</si>
  <si>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</si>
  <si>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</si>
  <si>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</si>
  <si>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</si>
  <si>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</si>
  <si>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</si>
  <si>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</si>
  <si>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</si>
  <si>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</si>
  <si>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</si>
  <si>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</si>
  <si>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</si>
  <si>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</si>
  <si>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</si>
  <si>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</si>
  <si>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</si>
  <si>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</si>
  <si>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</si>
  <si>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</si>
  <si>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</si>
  <si>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</si>
  <si>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</si>
  <si>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</si>
  <si>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</si>
  <si>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</si>
  <si>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</si>
  <si>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</si>
  <si>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</si>
  <si>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</si>
  <si>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</si>
  <si>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</si>
  <si>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</si>
  <si>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</si>
  <si>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</si>
  <si>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</si>
  <si>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</si>
  <si>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</si>
  <si>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</si>
  <si>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</si>
  <si>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</si>
  <si>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</si>
  <si>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</si>
  <si>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</si>
  <si>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</si>
  <si>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</si>
  <si>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</si>
  <si>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</si>
  <si>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</si>
  <si>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</si>
  <si>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</si>
  <si>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</si>
  <si>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</si>
  <si>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</si>
  <si>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</si>
  <si>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</si>
  <si>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</si>
  <si>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</si>
  <si>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</si>
  <si>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</si>
  <si>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</si>
  <si>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</si>
  <si>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</si>
  <si>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</si>
  <si>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</si>
  <si>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</si>
  <si>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</si>
  <si>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</si>
  <si>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</si>
  <si>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</si>
  <si>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</si>
  <si>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</si>
  <si>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</si>
  <si>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</si>
  <si>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</si>
  <si>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</si>
  <si>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</si>
  <si>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</si>
  <si>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</si>
  <si>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</si>
  <si>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</si>
  <si>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</si>
  <si>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</si>
  <si>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</si>
  <si>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</si>
  <si>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</si>
  <si>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</si>
  <si>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</si>
  <si>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</si>
  <si>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</si>
  <si>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</si>
  <si>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</si>
  <si>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</si>
  <si>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</si>
  <si>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</si>
  <si>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</si>
  <si>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</si>
  <si>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</si>
  <si>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</si>
  <si>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</si>
  <si>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</si>
  <si>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</si>
  <si>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</si>
  <si>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</si>
  <si>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</si>
  <si>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</si>
  <si>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</si>
  <si>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</si>
  <si>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</si>
  <si>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</si>
  <si>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</si>
  <si>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</si>
  <si>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</si>
  <si>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</si>
  <si>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</si>
  <si>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</si>
  <si>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</si>
  <si>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</si>
  <si>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</si>
  <si>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</si>
  <si>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</si>
  <si>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</si>
  <si>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</si>
  <si>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</si>
  <si>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</si>
  <si>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</si>
  <si>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</si>
  <si>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</si>
  <si>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</si>
  <si>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</si>
  <si>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</si>
  <si>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</si>
  <si>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</si>
  <si>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</si>
  <si>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</si>
  <si>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</si>
  <si>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</si>
  <si>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</si>
  <si>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</si>
  <si>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</si>
  <si>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</si>
  <si>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</si>
  <si>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</si>
  <si>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</si>
  <si>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</si>
  <si>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</si>
  <si>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</si>
  <si>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</si>
  <si>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</si>
  <si>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</si>
  <si>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</si>
  <si>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</si>
  <si>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</si>
  <si>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</si>
  <si>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</si>
  <si>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</si>
  <si>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</si>
  <si>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</si>
  <si>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</si>
  <si>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</si>
  <si>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</si>
  <si>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</si>
  <si>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</si>
  <si>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</si>
  <si>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</si>
  <si>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</si>
  <si>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</si>
  <si>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</si>
  <si>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</si>
  <si>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</si>
  <si>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</si>
  <si>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</si>
  <si>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</si>
  <si>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</si>
  <si>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</si>
  <si>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</si>
  <si>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</si>
  <si>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</si>
  <si>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</si>
  <si>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</si>
  <si>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</si>
  <si>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</si>
  <si>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</si>
  <si>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</si>
  <si>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</si>
  <si>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</si>
  <si>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</si>
  <si>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</si>
  <si>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</si>
  <si>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</si>
  <si>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</si>
  <si>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</si>
  <si>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</si>
  <si>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</si>
  <si>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</si>
  <si>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</si>
  <si>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</si>
  <si>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</si>
  <si>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</si>
  <si>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</si>
  <si>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</si>
  <si>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</si>
  <si>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</si>
  <si>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</si>
  <si>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</si>
  <si>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</si>
  <si>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</si>
  <si>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</si>
  <si>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</si>
  <si>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</si>
  <si>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</si>
  <si>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</si>
  <si>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</si>
  <si>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</si>
  <si>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</si>
  <si>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</si>
  <si>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</si>
  <si>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</si>
  <si>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</si>
  <si>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</si>
  <si>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</si>
  <si>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</si>
  <si>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</si>
  <si>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</si>
  <si>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</si>
  <si>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</si>
  <si>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</si>
  <si>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</si>
  <si>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</si>
  <si>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</si>
  <si>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</si>
  <si>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</si>
  <si>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</si>
  <si>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</si>
  <si>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</si>
  <si>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</si>
  <si>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</si>
  <si>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</si>
  <si>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</si>
  <si>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</si>
  <si>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</si>
  <si>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</si>
  <si>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</si>
  <si>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</si>
  <si>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</si>
  <si>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</si>
  <si>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</si>
  <si>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</si>
  <si>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</si>
  <si>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</si>
  <si>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</si>
  <si>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</si>
  <si>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</si>
  <si>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</si>
  <si>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</si>
  <si>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</si>
  <si>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</si>
  <si>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</si>
  <si>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</si>
  <si>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</si>
  <si>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</si>
  <si>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</si>
  <si>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</si>
  <si>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</si>
  <si>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</si>
  <si>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</si>
  <si>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</si>
  <si>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</si>
  <si>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</si>
  <si>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</si>
  <si>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</si>
  <si>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</si>
  <si>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</si>
  <si>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</si>
  <si>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</si>
  <si>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</si>
  <si>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</si>
  <si>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</si>
  <si>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</si>
  <si>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</si>
  <si>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</si>
  <si>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</si>
  <si>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</si>
  <si>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</si>
  <si>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</si>
  <si>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</si>
  <si>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</si>
  <si>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</si>
  <si>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</si>
  <si>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</si>
  <si>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</si>
  <si>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</si>
  <si>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</si>
  <si>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</si>
  <si>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</si>
  <si>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</si>
  <si>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</si>
  <si>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</si>
  <si>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</si>
  <si>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</si>
  <si>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</si>
  <si>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</si>
  <si>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</si>
  <si>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</si>
  <si>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</si>
  <si>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</si>
  <si>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</si>
  <si>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</si>
  <si>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</si>
  <si>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</si>
  <si>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</si>
  <si>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</si>
  <si>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</si>
  <si>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</si>
  <si>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</si>
  <si>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</si>
  <si>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</si>
  <si>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</si>
  <si>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</si>
  <si>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</si>
  <si>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</si>
  <si>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</si>
  <si>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</si>
  <si>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</si>
  <si>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</si>
  <si>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</si>
  <si>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</si>
  <si>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</si>
  <si>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</si>
  <si>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</si>
  <si>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</si>
  <si>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</si>
  <si>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</si>
  <si>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</si>
  <si>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</si>
  <si>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</si>
  <si>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</si>
  <si>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</si>
  <si>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</si>
  <si>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</si>
  <si>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</si>
  <si>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</si>
  <si>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</si>
  <si>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</si>
  <si>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</si>
  <si>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</si>
  <si>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</si>
  <si>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</si>
  <si>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</si>
  <si>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</si>
  <si>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</si>
  <si>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</si>
  <si>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</si>
  <si>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</si>
  <si>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</si>
  <si>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</si>
  <si>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</si>
  <si>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</si>
  <si>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</si>
  <si>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</si>
  <si>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</si>
  <si>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</si>
  <si>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</si>
  <si>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</si>
  <si>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</si>
  <si>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</si>
  <si>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</si>
  <si>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</si>
  <si>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</si>
  <si>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</si>
  <si>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</si>
  <si>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</si>
  <si>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</si>
  <si>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</si>
  <si>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</si>
  <si>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</si>
  <si>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</si>
  <si>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</si>
  <si>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</si>
  <si>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</si>
  <si>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</si>
  <si>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</si>
  <si>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</si>
  <si>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</si>
  <si>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</si>
  <si>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</si>
  <si>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</si>
  <si>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</si>
  <si>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</si>
  <si>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</si>
  <si>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</si>
  <si>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</si>
  <si>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</si>
  <si>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</si>
  <si>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</si>
  <si>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</si>
  <si>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</si>
  <si>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</si>
  <si>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</si>
  <si>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</si>
  <si>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</si>
  <si>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</si>
  <si>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</si>
  <si>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</si>
  <si>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</si>
  <si>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</si>
  <si>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</si>
  <si>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</si>
  <si>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</si>
  <si>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</si>
  <si>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</si>
  <si>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</si>
  <si>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</si>
  <si>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</si>
  <si>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</si>
  <si>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</si>
  <si>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</si>
  <si>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</si>
  <si>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</si>
  <si>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</si>
  <si>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</si>
  <si>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</si>
  <si>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</si>
  <si>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</si>
  <si>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</si>
  <si>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</si>
  <si>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</si>
  <si>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</si>
  <si>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</si>
  <si>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</si>
  <si>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</si>
  <si>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</si>
  <si>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</si>
  <si>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</si>
  <si>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</si>
  <si>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</si>
  <si>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</si>
  <si>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</si>
  <si>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</si>
  <si>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</si>
  <si>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</si>
  <si>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</si>
  <si>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</si>
  <si>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</si>
  <si>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</si>
  <si>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</si>
  <si>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</si>
  <si>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</si>
  <si>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</si>
  <si>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</si>
  <si>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</si>
  <si>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</si>
  <si>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</si>
  <si>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</si>
  <si>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</si>
  <si>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</si>
  <si>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</si>
  <si>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</si>
  <si>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</si>
  <si>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</si>
  <si>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</si>
  <si>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</si>
  <si>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</si>
  <si>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</si>
  <si>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</si>
  <si>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</si>
  <si>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</si>
  <si>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</si>
  <si>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</si>
  <si>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</si>
  <si>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</si>
  <si>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</si>
  <si>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</si>
  <si>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</si>
  <si>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</si>
  <si>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</si>
  <si>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</si>
  <si>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</si>
  <si>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</si>
  <si>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</si>
  <si>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</si>
  <si>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</si>
  <si>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</si>
  <si>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</si>
  <si>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</si>
  <si>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</si>
  <si>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</si>
  <si>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</si>
  <si>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</si>
  <si>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</si>
  <si>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</si>
  <si>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</si>
  <si>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</si>
  <si>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</si>
  <si>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</si>
  <si>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</si>
  <si>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</si>
  <si>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</si>
  <si>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</si>
  <si>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</si>
  <si>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</si>
  <si>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</si>
  <si>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</si>
  <si>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</si>
  <si>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</si>
  <si>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</si>
  <si>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</si>
  <si>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</si>
  <si>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</si>
  <si>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</si>
  <si>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</si>
  <si>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</si>
  <si>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</si>
  <si>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</si>
  <si>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</si>
  <si>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</si>
  <si>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</si>
  <si>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</si>
  <si>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</si>
  <si>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</si>
  <si>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</si>
  <si>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</si>
  <si>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</si>
  <si>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</si>
  <si>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</si>
  <si>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</si>
  <si>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</si>
  <si>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</si>
  <si>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</si>
  <si>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</si>
  <si>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</si>
  <si>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</si>
  <si>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</si>
  <si>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</si>
  <si>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</si>
  <si>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</si>
  <si>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</si>
  <si>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</si>
  <si>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</si>
  <si>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</si>
  <si>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</si>
  <si>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</si>
  <si>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</si>
  <si>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</si>
  <si>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</si>
  <si>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</si>
  <si>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</si>
  <si>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</si>
  <si>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</si>
  <si>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</si>
  <si>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</si>
  <si>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</si>
  <si>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</si>
  <si>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</si>
  <si>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</si>
  <si>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</si>
  <si>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</si>
  <si>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</si>
  <si>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</si>
  <si>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</si>
  <si>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</si>
  <si>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</si>
  <si>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</si>
  <si>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</si>
  <si>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</si>
  <si>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</si>
  <si>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</si>
  <si>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</si>
  <si>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</si>
  <si>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</si>
  <si>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</si>
  <si>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</si>
  <si>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</si>
  <si>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</si>
  <si>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</si>
  <si>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</si>
  <si>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</si>
  <si>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</si>
  <si>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</si>
  <si>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</si>
  <si>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</si>
  <si>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</si>
  <si>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</si>
  <si>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</si>
  <si>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</si>
  <si>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</si>
  <si>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</si>
  <si>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</si>
  <si>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</si>
  <si>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</si>
  <si>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</si>
  <si>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</si>
  <si>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</si>
  <si>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</si>
  <si>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</si>
  <si>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</si>
  <si>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</si>
  <si>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</si>
  <si>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</si>
  <si>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</si>
  <si>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</si>
  <si>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</si>
  <si>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</si>
  <si>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</si>
  <si>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</si>
  <si>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</si>
  <si>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</si>
  <si>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</si>
  <si>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</si>
  <si>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</si>
  <si>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</si>
  <si>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</si>
  <si>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</si>
  <si>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</si>
  <si>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</si>
  <si>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</si>
  <si>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</si>
  <si>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</si>
  <si>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</si>
  <si>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</si>
  <si>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</si>
  <si>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</si>
  <si>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</si>
  <si>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</si>
  <si>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</si>
  <si>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</si>
  <si>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</si>
  <si>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</si>
  <si>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</si>
  <si>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</si>
  <si>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</si>
  <si>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</si>
  <si>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</si>
  <si>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</si>
  <si>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</si>
  <si>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</si>
  <si>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</si>
  <si>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</si>
  <si>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</si>
  <si>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</si>
  <si>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</si>
  <si>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</si>
  <si>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</si>
  <si>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</si>
  <si>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</si>
  <si>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</si>
  <si>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</si>
  <si>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</si>
  <si>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</si>
  <si>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</si>
  <si>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</si>
  <si>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</si>
  <si>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</si>
  <si>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</si>
  <si>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</si>
  <si>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</si>
  <si>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</si>
  <si>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</si>
  <si>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</si>
  <si>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</si>
  <si>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</si>
  <si>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</si>
  <si>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</si>
  <si>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</si>
  <si>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</si>
  <si>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</si>
  <si>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</si>
  <si>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</si>
  <si>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</si>
  <si>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</si>
  <si>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</si>
  <si>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</si>
  <si>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</si>
  <si>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</si>
  <si>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</si>
  <si>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</si>
  <si>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</si>
  <si>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</si>
  <si>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</si>
  <si>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</si>
  <si>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</si>
  <si>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</si>
  <si>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</si>
  <si>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</si>
  <si>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</si>
  <si>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</si>
  <si>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</si>
  <si>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</si>
  <si>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</si>
  <si>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</si>
  <si>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</si>
  <si>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</si>
  <si>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</si>
  <si>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</si>
  <si>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</si>
  <si>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</si>
  <si>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</si>
  <si>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</si>
  <si>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</si>
  <si>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</si>
  <si>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</si>
  <si>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</si>
  <si>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</si>
  <si>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</si>
  <si>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</si>
  <si>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</si>
  <si>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</si>
  <si>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</si>
  <si>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</si>
  <si>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</si>
  <si>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</si>
  <si>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</si>
  <si>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</si>
  <si>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</si>
  <si>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</si>
  <si>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</si>
  <si>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</si>
  <si>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</si>
  <si>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</si>
  <si>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</si>
  <si>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</si>
  <si>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</si>
  <si>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</si>
  <si>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</si>
  <si>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</si>
  <si>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</si>
  <si>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</si>
  <si>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</si>
  <si>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</si>
  <si>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</si>
  <si>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</si>
  <si>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</si>
  <si>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</si>
  <si>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</si>
  <si>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</si>
  <si>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</si>
  <si>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REPORTE  NUTRICION  2026</t>
  </si>
  <si>
    <t>YABUYANOS</t>
  </si>
  <si>
    <t>BOCA DE CATALINA</t>
  </si>
  <si>
    <t>SAN ROQUE DEL UCAYALI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</si>
</sst>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">
        <v>913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864</v>
      </c>
      <c r="G2" s="53"/>
      <c r="H2" s="54"/>
      <c r="I2" s="2" t="s">
        <v>221</v>
      </c>
      <c r="J2" s="4">
        <f t="shared" ref="J2" si="0">SUBTOTAL(9,J5:J964)</f>
        <v>892</v>
      </c>
      <c r="K2" s="4">
        <f t="shared" ref="K2" si="1">SUBTOTAL(9,K5:K964)</f>
        <v>1262</v>
      </c>
      <c r="L2" s="4">
        <f t="shared" ref="L2" si="2">SUBTOTAL(9,L5:L964)</f>
        <v>584</v>
      </c>
      <c r="M2" s="4">
        <f t="shared" ref="M2" si="3">SUBTOTAL(9,M5:M963)</f>
        <v>303</v>
      </c>
      <c r="N2" s="4">
        <f t="shared" ref="N2" si="4">SUBTOTAL(9,N5:N963)</f>
        <v>846</v>
      </c>
      <c r="O2" s="4">
        <f t="shared" ref="O2" si="5">SUBTOTAL(9,O5:O963)</f>
        <v>2881</v>
      </c>
      <c r="P2" s="4">
        <f t="shared" ref="P2" si="6">SUBTOTAL(9,P5:P963)</f>
        <v>2738</v>
      </c>
      <c r="Q2" s="4">
        <f t="shared" ref="Q2" si="7">SUBTOTAL(9,Q5:Q963)</f>
        <v>403</v>
      </c>
      <c r="R2" s="4">
        <f t="shared" ref="R2" si="8">SUBTOTAL(9,R5:R963)</f>
        <v>1000</v>
      </c>
      <c r="S2" s="4">
        <f t="shared" ref="S2" si="9">SUBTOTAL(9,S5:S963)</f>
        <v>96</v>
      </c>
      <c r="T2" s="4">
        <f t="shared" ref="T2" si="10">SUBTOTAL(9,T5:T963)</f>
        <v>0</v>
      </c>
      <c r="U2" s="4"/>
      <c r="V2" s="4">
        <f t="shared" ref="V2" si="11">SUBTOTAL(9,V5:V963)</f>
        <v>687</v>
      </c>
      <c r="W2" s="4">
        <f t="shared" ref="W2" si="12">SUBTOTAL(9,W5:W963)</f>
        <v>112</v>
      </c>
      <c r="X2" s="4">
        <f t="shared" ref="X2" si="13">SUBTOTAL(9,X5:X963)</f>
        <v>73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2</v>
      </c>
      <c r="P6" s="24">
        <v>1</v>
      </c>
      <c r="Q6" s="24">
        <v>1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5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12</v>
      </c>
      <c r="K10" s="24">
        <v>42</v>
      </c>
      <c r="L10" s="24">
        <v>8</v>
      </c>
      <c r="M10" s="24">
        <v>4</v>
      </c>
      <c r="N10" s="23">
        <v>12</v>
      </c>
      <c r="O10" s="24">
        <v>57</v>
      </c>
      <c r="P10" s="24">
        <v>62</v>
      </c>
      <c r="Q10" s="24">
        <v>15</v>
      </c>
      <c r="R10" s="24">
        <v>19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6</v>
      </c>
      <c r="K11" s="24">
        <v>5</v>
      </c>
      <c r="L11" s="24">
        <v>7</v>
      </c>
      <c r="M11" s="24">
        <v>3</v>
      </c>
      <c r="N11" s="23">
        <v>6</v>
      </c>
      <c r="O11" s="24">
        <v>25</v>
      </c>
      <c r="P11" s="24">
        <v>18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12</v>
      </c>
      <c r="K12" s="24">
        <v>13</v>
      </c>
      <c r="L12" s="24">
        <v>13</v>
      </c>
      <c r="M12" s="24">
        <v>8</v>
      </c>
      <c r="N12" s="23">
        <v>11</v>
      </c>
      <c r="O12" s="24">
        <v>49</v>
      </c>
      <c r="P12" s="24">
        <v>38</v>
      </c>
      <c r="Q12" s="24">
        <v>10</v>
      </c>
      <c r="R12" s="24">
        <v>28</v>
      </c>
      <c r="S12" s="24">
        <v>1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10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14</v>
      </c>
      <c r="L16" s="24">
        <v>6</v>
      </c>
      <c r="M16" s="24">
        <v>5</v>
      </c>
      <c r="N16" s="23">
        <v>9</v>
      </c>
      <c r="O16" s="24">
        <v>35</v>
      </c>
      <c r="P16" s="24">
        <v>29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2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6</v>
      </c>
      <c r="L17" s="24">
        <v>4</v>
      </c>
      <c r="M17" s="24">
        <v>6</v>
      </c>
      <c r="N17" s="23">
        <v>7</v>
      </c>
      <c r="O17" s="24">
        <v>27</v>
      </c>
      <c r="P17" s="24">
        <v>17</v>
      </c>
      <c r="Q17" s="24">
        <v>0</v>
      </c>
      <c r="R17" s="24">
        <v>12</v>
      </c>
      <c r="S17" s="24">
        <v>0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11</v>
      </c>
      <c r="L18" s="24">
        <v>2</v>
      </c>
      <c r="M18" s="24">
        <v>0</v>
      </c>
      <c r="N18" s="23">
        <v>5</v>
      </c>
      <c r="O18" s="24">
        <v>11</v>
      </c>
      <c r="P18" s="24">
        <v>18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7</v>
      </c>
      <c r="W18" s="24">
        <v>1</v>
      </c>
      <c r="X18" s="24">
        <v>1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42</v>
      </c>
      <c r="K19" s="24">
        <v>44</v>
      </c>
      <c r="L19" s="24">
        <v>21</v>
      </c>
      <c r="M19" s="24">
        <v>9</v>
      </c>
      <c r="N19" s="23">
        <v>41</v>
      </c>
      <c r="O19" s="24">
        <v>128</v>
      </c>
      <c r="P19" s="24">
        <v>107</v>
      </c>
      <c r="Q19" s="24">
        <v>33</v>
      </c>
      <c r="R19" s="24">
        <v>2</v>
      </c>
      <c r="S19" s="24">
        <v>2</v>
      </c>
      <c r="T19" s="24">
        <v>0</v>
      </c>
      <c r="U19" s="24"/>
      <c r="V19" s="24">
        <v>39</v>
      </c>
      <c r="W19" s="24">
        <v>5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2</v>
      </c>
      <c r="L20" s="24">
        <v>0</v>
      </c>
      <c r="M20" s="24">
        <v>3</v>
      </c>
      <c r="N20" s="23">
        <v>6</v>
      </c>
      <c r="O20" s="24">
        <v>9</v>
      </c>
      <c r="P20" s="24">
        <v>8</v>
      </c>
      <c r="Q20" s="24">
        <v>6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0</v>
      </c>
      <c r="M21" s="24">
        <v>1</v>
      </c>
      <c r="N21" s="23">
        <v>1</v>
      </c>
      <c r="O21" s="24">
        <v>3</v>
      </c>
      <c r="P21" s="24">
        <v>3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1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9</v>
      </c>
      <c r="K26" s="24">
        <v>20</v>
      </c>
      <c r="L26" s="24">
        <v>9</v>
      </c>
      <c r="M26" s="24">
        <v>2</v>
      </c>
      <c r="N26" s="23">
        <v>9</v>
      </c>
      <c r="O26" s="24">
        <v>33</v>
      </c>
      <c r="P26" s="24">
        <v>38</v>
      </c>
      <c r="Q26" s="24">
        <v>8</v>
      </c>
      <c r="R26" s="24">
        <v>23</v>
      </c>
      <c r="S26" s="24">
        <v>2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24</v>
      </c>
      <c r="L27" s="24">
        <v>17</v>
      </c>
      <c r="M27" s="24">
        <v>5</v>
      </c>
      <c r="N27" s="23">
        <v>28</v>
      </c>
      <c r="O27" s="24">
        <v>76</v>
      </c>
      <c r="P27" s="24">
        <v>73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11</v>
      </c>
      <c r="W27" s="24">
        <v>3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30</v>
      </c>
      <c r="L28" s="24">
        <v>8</v>
      </c>
      <c r="M28" s="24">
        <v>2</v>
      </c>
      <c r="N28" s="23">
        <v>18</v>
      </c>
      <c r="O28" s="24">
        <v>76</v>
      </c>
      <c r="P28" s="24">
        <v>57</v>
      </c>
      <c r="Q28" s="24">
        <v>6</v>
      </c>
      <c r="R28" s="24">
        <v>36</v>
      </c>
      <c r="S28" s="24">
        <v>1</v>
      </c>
      <c r="T28" s="24">
        <v>0</v>
      </c>
      <c r="U28" s="24"/>
      <c r="V28" s="24">
        <v>20</v>
      </c>
      <c r="W28" s="24">
        <v>5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7</v>
      </c>
      <c r="K30" s="24">
        <v>29</v>
      </c>
      <c r="L30" s="24">
        <v>6</v>
      </c>
      <c r="M30" s="24">
        <v>1</v>
      </c>
      <c r="N30" s="23">
        <v>7</v>
      </c>
      <c r="O30" s="24">
        <v>40</v>
      </c>
      <c r="P30" s="24">
        <v>42</v>
      </c>
      <c r="Q30" s="24">
        <v>0</v>
      </c>
      <c r="R30" s="24">
        <v>20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18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7</v>
      </c>
      <c r="L32" s="24">
        <v>6</v>
      </c>
      <c r="M32" s="24">
        <v>5</v>
      </c>
      <c r="N32" s="23">
        <v>10</v>
      </c>
      <c r="O32" s="24">
        <v>26</v>
      </c>
      <c r="P32" s="24">
        <v>23</v>
      </c>
      <c r="Q32" s="24">
        <v>9</v>
      </c>
      <c r="R32" s="24">
        <v>9</v>
      </c>
      <c r="S32" s="24">
        <v>0</v>
      </c>
      <c r="T32" s="24">
        <v>0</v>
      </c>
      <c r="U32" s="24"/>
      <c r="V32" s="24">
        <v>8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10</v>
      </c>
      <c r="K33" s="24">
        <v>32</v>
      </c>
      <c r="L33" s="24">
        <v>8</v>
      </c>
      <c r="M33" s="24">
        <v>1</v>
      </c>
      <c r="N33" s="23">
        <v>10</v>
      </c>
      <c r="O33" s="24">
        <v>39</v>
      </c>
      <c r="P33" s="24">
        <v>50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9</v>
      </c>
      <c r="L34" s="24">
        <v>1</v>
      </c>
      <c r="M34" s="24">
        <v>0</v>
      </c>
      <c r="N34" s="23">
        <v>2</v>
      </c>
      <c r="O34" s="24">
        <v>9</v>
      </c>
      <c r="P34" s="24">
        <v>12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15</v>
      </c>
      <c r="L35" s="24">
        <v>7</v>
      </c>
      <c r="M35" s="24">
        <v>6</v>
      </c>
      <c r="N35" s="23">
        <v>20</v>
      </c>
      <c r="O35" s="24">
        <v>32</v>
      </c>
      <c r="P35" s="24">
        <v>42</v>
      </c>
      <c r="Q35" s="24">
        <v>1</v>
      </c>
      <c r="R35" s="24">
        <v>19</v>
      </c>
      <c r="S35" s="24">
        <v>1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1</v>
      </c>
      <c r="M36" s="24">
        <v>1</v>
      </c>
      <c r="N36" s="23">
        <v>4</v>
      </c>
      <c r="O36" s="24">
        <v>6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9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8</v>
      </c>
      <c r="K40" s="24">
        <v>3</v>
      </c>
      <c r="L40" s="24">
        <v>0</v>
      </c>
      <c r="M40" s="24">
        <v>1</v>
      </c>
      <c r="N40" s="23">
        <v>8</v>
      </c>
      <c r="O40" s="24">
        <v>27</v>
      </c>
      <c r="P40" s="24">
        <v>11</v>
      </c>
      <c r="Q40" s="24">
        <v>4</v>
      </c>
      <c r="R40" s="24">
        <v>7</v>
      </c>
      <c r="S40" s="24">
        <v>0</v>
      </c>
      <c r="T40" s="24">
        <v>0</v>
      </c>
      <c r="U40" s="24"/>
      <c r="V40" s="24">
        <v>70</v>
      </c>
      <c r="W40" s="24">
        <v>1</v>
      </c>
      <c r="X40" s="24">
        <v>16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4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2</v>
      </c>
      <c r="W43" s="24">
        <v>1</v>
      </c>
      <c r="X43" s="24">
        <v>1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0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8</v>
      </c>
      <c r="K53" s="24">
        <v>5</v>
      </c>
      <c r="L53" s="24">
        <v>6</v>
      </c>
      <c r="M53" s="24">
        <v>1</v>
      </c>
      <c r="N53" s="23">
        <v>8</v>
      </c>
      <c r="O53" s="24">
        <v>33</v>
      </c>
      <c r="P53" s="24">
        <v>19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18</v>
      </c>
      <c r="W53" s="24">
        <v>1</v>
      </c>
      <c r="X53" s="24">
        <v>1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7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3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6</v>
      </c>
      <c r="K56" s="24">
        <v>7</v>
      </c>
      <c r="L56" s="24">
        <v>1</v>
      </c>
      <c r="M56" s="24">
        <v>0</v>
      </c>
      <c r="N56" s="23">
        <v>6</v>
      </c>
      <c r="O56" s="24">
        <v>6</v>
      </c>
      <c r="P56" s="24">
        <v>14</v>
      </c>
      <c r="Q56" s="24">
        <v>5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2</v>
      </c>
      <c r="L62" s="24">
        <v>1</v>
      </c>
      <c r="M62" s="24">
        <v>0</v>
      </c>
      <c r="N62" s="23">
        <v>2</v>
      </c>
      <c r="O62" s="24">
        <v>6</v>
      </c>
      <c r="P62" s="24">
        <v>7</v>
      </c>
      <c r="Q62" s="24">
        <v>2</v>
      </c>
      <c r="R62" s="24">
        <v>5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2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10</v>
      </c>
      <c r="P65" s="24">
        <v>0</v>
      </c>
      <c r="Q65" s="24">
        <v>0</v>
      </c>
      <c r="R65" s="24">
        <v>1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5</v>
      </c>
      <c r="K66" s="24">
        <v>5</v>
      </c>
      <c r="L66" s="24">
        <v>5</v>
      </c>
      <c r="M66" s="24">
        <v>2</v>
      </c>
      <c r="N66" s="23">
        <v>4</v>
      </c>
      <c r="O66" s="24">
        <v>20</v>
      </c>
      <c r="P66" s="24">
        <v>15</v>
      </c>
      <c r="Q66" s="24">
        <v>0</v>
      </c>
      <c r="R66" s="24">
        <v>23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8</v>
      </c>
      <c r="S68" s="24">
        <v>1</v>
      </c>
      <c r="T68" s="24">
        <v>0</v>
      </c>
      <c r="U68" s="24"/>
      <c r="V68" s="24">
        <v>3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1</v>
      </c>
      <c r="N72" s="23">
        <v>0</v>
      </c>
      <c r="O72" s="24">
        <v>1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1</v>
      </c>
      <c r="L73" s="24">
        <v>0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1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27</v>
      </c>
      <c r="P78" s="24">
        <v>11</v>
      </c>
      <c r="Q78" s="24">
        <v>3</v>
      </c>
      <c r="R78" s="24">
        <v>9</v>
      </c>
      <c r="S78" s="24">
        <v>0</v>
      </c>
      <c r="T78" s="24">
        <v>0</v>
      </c>
      <c r="U78" s="24"/>
      <c r="V78" s="24">
        <v>8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30</v>
      </c>
      <c r="K92" s="24">
        <v>38</v>
      </c>
      <c r="L92" s="24">
        <v>33</v>
      </c>
      <c r="M92" s="24">
        <v>14</v>
      </c>
      <c r="N92" s="23">
        <v>29</v>
      </c>
      <c r="O92" s="24">
        <v>108</v>
      </c>
      <c r="P92" s="24">
        <v>101</v>
      </c>
      <c r="Q92" s="24">
        <v>29</v>
      </c>
      <c r="R92" s="24">
        <v>75</v>
      </c>
      <c r="S92" s="24">
        <v>3</v>
      </c>
      <c r="T92" s="24">
        <v>0</v>
      </c>
      <c r="U92" s="24"/>
      <c r="V92" s="24">
        <v>36</v>
      </c>
      <c r="W92" s="24">
        <v>22</v>
      </c>
      <c r="X92" s="24">
        <v>2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0</v>
      </c>
      <c r="M93" s="24">
        <v>1</v>
      </c>
      <c r="N93" s="23">
        <v>1</v>
      </c>
      <c r="O93" s="24">
        <v>4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3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1</v>
      </c>
      <c r="S98" s="24">
        <v>1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2</v>
      </c>
      <c r="K99" s="24">
        <v>13</v>
      </c>
      <c r="L99" s="24">
        <v>5</v>
      </c>
      <c r="M99" s="24">
        <v>2</v>
      </c>
      <c r="N99" s="23">
        <v>2</v>
      </c>
      <c r="O99" s="24">
        <v>10</v>
      </c>
      <c r="P99" s="24">
        <v>20</v>
      </c>
      <c r="Q99" s="24">
        <v>2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2</v>
      </c>
      <c r="L100" s="24">
        <v>0</v>
      </c>
      <c r="M100" s="24">
        <v>1</v>
      </c>
      <c r="N100" s="23">
        <v>2</v>
      </c>
      <c r="O100" s="24">
        <v>4</v>
      </c>
      <c r="P100" s="24">
        <v>4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1</v>
      </c>
      <c r="L102" s="24">
        <v>3</v>
      </c>
      <c r="M102" s="24">
        <v>1</v>
      </c>
      <c r="N102" s="23">
        <v>3</v>
      </c>
      <c r="O102" s="24">
        <v>9</v>
      </c>
      <c r="P102" s="24">
        <v>7</v>
      </c>
      <c r="Q102" s="24">
        <v>2</v>
      </c>
      <c r="R102" s="24">
        <v>5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3</v>
      </c>
      <c r="K106" s="24">
        <v>2</v>
      </c>
      <c r="L106" s="24">
        <v>0</v>
      </c>
      <c r="M106" s="24">
        <v>0</v>
      </c>
      <c r="N106" s="23">
        <v>3</v>
      </c>
      <c r="O106" s="24">
        <v>3</v>
      </c>
      <c r="P106" s="24">
        <v>5</v>
      </c>
      <c r="Q106" s="24">
        <v>3</v>
      </c>
      <c r="R106" s="24">
        <v>1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3</v>
      </c>
      <c r="K107" s="24">
        <v>2</v>
      </c>
      <c r="L107" s="24">
        <v>0</v>
      </c>
      <c r="M107" s="24">
        <v>0</v>
      </c>
      <c r="N107" s="23">
        <v>3</v>
      </c>
      <c r="O107" s="24">
        <v>5</v>
      </c>
      <c r="P107" s="24">
        <v>5</v>
      </c>
      <c r="Q107" s="24">
        <v>3</v>
      </c>
      <c r="R107" s="24">
        <v>1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1</v>
      </c>
      <c r="L109" s="24">
        <v>2</v>
      </c>
      <c r="M109" s="24">
        <v>0</v>
      </c>
      <c r="N109" s="23">
        <v>0</v>
      </c>
      <c r="O109" s="24">
        <v>0</v>
      </c>
      <c r="P109" s="24">
        <v>3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</v>
      </c>
      <c r="K110" s="24">
        <v>3</v>
      </c>
      <c r="L110" s="24">
        <v>5</v>
      </c>
      <c r="M110" s="24">
        <v>1</v>
      </c>
      <c r="N110" s="23">
        <v>2</v>
      </c>
      <c r="O110" s="24">
        <v>11</v>
      </c>
      <c r="P110" s="24">
        <v>10</v>
      </c>
      <c r="Q110" s="24">
        <v>1</v>
      </c>
      <c r="R110" s="24">
        <v>7</v>
      </c>
      <c r="S110" s="24">
        <v>0</v>
      </c>
      <c r="T110" s="24">
        <v>0</v>
      </c>
      <c r="U110" s="24"/>
      <c r="V110" s="24">
        <v>16</v>
      </c>
      <c r="W110" s="24">
        <v>4</v>
      </c>
      <c r="X110" s="24">
        <v>2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10</v>
      </c>
      <c r="L112" s="24">
        <v>4</v>
      </c>
      <c r="M112" s="24">
        <v>2</v>
      </c>
      <c r="N112" s="23">
        <v>0</v>
      </c>
      <c r="O112" s="24">
        <v>6</v>
      </c>
      <c r="P112" s="24">
        <v>14</v>
      </c>
      <c r="Q112" s="24">
        <v>2</v>
      </c>
      <c r="R112" s="24">
        <v>5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4</v>
      </c>
      <c r="L114" s="24">
        <v>0</v>
      </c>
      <c r="M114" s="24">
        <v>1</v>
      </c>
      <c r="N114" s="23">
        <v>2</v>
      </c>
      <c r="O114" s="24">
        <v>9</v>
      </c>
      <c r="P114" s="24">
        <v>6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1</v>
      </c>
      <c r="L115" s="24">
        <v>1</v>
      </c>
      <c r="M115" s="24">
        <v>2</v>
      </c>
      <c r="N115" s="23">
        <v>3</v>
      </c>
      <c r="O115" s="24">
        <v>5</v>
      </c>
      <c r="P115" s="24">
        <v>5</v>
      </c>
      <c r="Q115" s="24">
        <v>2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16</v>
      </c>
      <c r="K119" s="24">
        <v>22</v>
      </c>
      <c r="L119" s="24">
        <v>9</v>
      </c>
      <c r="M119" s="24">
        <v>10</v>
      </c>
      <c r="N119" s="23">
        <v>16</v>
      </c>
      <c r="O119" s="24">
        <v>53</v>
      </c>
      <c r="P119" s="24">
        <v>47</v>
      </c>
      <c r="Q119" s="24">
        <v>7</v>
      </c>
      <c r="R119" s="24">
        <v>21</v>
      </c>
      <c r="S119" s="24">
        <v>1</v>
      </c>
      <c r="T119" s="24">
        <v>0</v>
      </c>
      <c r="U119" s="24"/>
      <c r="V119" s="24">
        <v>6</v>
      </c>
      <c r="W119" s="24">
        <v>2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20</v>
      </c>
      <c r="P124" s="24">
        <v>3</v>
      </c>
      <c r="Q124" s="24">
        <v>6</v>
      </c>
      <c r="R124" s="24">
        <v>13</v>
      </c>
      <c r="S124" s="24">
        <v>0</v>
      </c>
      <c r="T124" s="24">
        <v>0</v>
      </c>
      <c r="U124" s="24"/>
      <c r="V124" s="24">
        <v>17</v>
      </c>
      <c r="W124" s="24">
        <v>0</v>
      </c>
      <c r="X124" s="24">
        <v>8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2</v>
      </c>
      <c r="L130" s="24">
        <v>0</v>
      </c>
      <c r="M130" s="24">
        <v>1</v>
      </c>
      <c r="N130" s="23">
        <v>1</v>
      </c>
      <c r="O130" s="24">
        <v>3</v>
      </c>
      <c r="P130" s="24">
        <v>3</v>
      </c>
      <c r="Q130" s="24">
        <v>1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5</v>
      </c>
      <c r="L136" s="24">
        <v>1</v>
      </c>
      <c r="M136" s="24">
        <v>0</v>
      </c>
      <c r="N136" s="23">
        <v>1</v>
      </c>
      <c r="O136" s="24">
        <v>6</v>
      </c>
      <c r="P136" s="24">
        <v>7</v>
      </c>
      <c r="Q136" s="24">
        <v>1</v>
      </c>
      <c r="R136" s="24">
        <v>3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25</v>
      </c>
      <c r="P137" s="24">
        <v>27</v>
      </c>
      <c r="Q137" s="24">
        <v>3</v>
      </c>
      <c r="R137" s="24">
        <v>14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13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1</v>
      </c>
      <c r="L147" s="24">
        <v>0</v>
      </c>
      <c r="M147" s="24">
        <v>1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8</v>
      </c>
      <c r="P149" s="24">
        <v>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27</v>
      </c>
      <c r="K150" s="24">
        <v>30</v>
      </c>
      <c r="L150" s="24">
        <v>18</v>
      </c>
      <c r="M150" s="24">
        <v>2</v>
      </c>
      <c r="N150" s="23">
        <v>25</v>
      </c>
      <c r="O150" s="24">
        <v>72</v>
      </c>
      <c r="P150" s="24">
        <v>75</v>
      </c>
      <c r="Q150" s="24">
        <v>1</v>
      </c>
      <c r="R150" s="24">
        <v>25</v>
      </c>
      <c r="S150" s="24">
        <v>3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1</v>
      </c>
      <c r="M161" s="24">
        <v>1</v>
      </c>
      <c r="N161" s="23">
        <v>4</v>
      </c>
      <c r="O161" s="24">
        <v>6</v>
      </c>
      <c r="P161" s="24">
        <v>10</v>
      </c>
      <c r="Q161" s="24">
        <v>4</v>
      </c>
      <c r="R161" s="24">
        <v>9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3</v>
      </c>
      <c r="K164" s="24">
        <v>1</v>
      </c>
      <c r="L164" s="24">
        <v>0</v>
      </c>
      <c r="M164" s="24">
        <v>1</v>
      </c>
      <c r="N164" s="23">
        <v>2</v>
      </c>
      <c r="O164" s="24">
        <v>6</v>
      </c>
      <c r="P164" s="24">
        <v>4</v>
      </c>
      <c r="Q164" s="24">
        <v>3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0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0</v>
      </c>
      <c r="P170" s="24">
        <v>4</v>
      </c>
      <c r="Q170" s="24">
        <v>2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1</v>
      </c>
      <c r="P171" s="24">
        <v>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1</v>
      </c>
      <c r="M172" s="24">
        <v>0</v>
      </c>
      <c r="N172" s="23">
        <v>1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3</v>
      </c>
      <c r="M173" s="24">
        <v>0</v>
      </c>
      <c r="N173" s="23">
        <v>0</v>
      </c>
      <c r="O173" s="24">
        <v>3</v>
      </c>
      <c r="P173" s="24">
        <v>3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0</v>
      </c>
      <c r="M176" s="24">
        <v>0</v>
      </c>
      <c r="N176" s="23">
        <v>1</v>
      </c>
      <c r="O176" s="24">
        <v>1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1</v>
      </c>
      <c r="P179" s="24">
        <v>2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1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13</v>
      </c>
      <c r="W185" s="24">
        <v>2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6</v>
      </c>
      <c r="K186" s="24">
        <v>7</v>
      </c>
      <c r="L186" s="24">
        <v>3</v>
      </c>
      <c r="M186" s="24">
        <v>0</v>
      </c>
      <c r="N186" s="23">
        <v>6</v>
      </c>
      <c r="O186" s="24">
        <v>15</v>
      </c>
      <c r="P186" s="24">
        <v>16</v>
      </c>
      <c r="Q186" s="24">
        <v>5</v>
      </c>
      <c r="R186" s="24">
        <v>10</v>
      </c>
      <c r="S186" s="24">
        <v>0</v>
      </c>
      <c r="T186" s="24">
        <v>0</v>
      </c>
      <c r="U186" s="24"/>
      <c r="V186" s="24">
        <v>11</v>
      </c>
      <c r="W186" s="24">
        <v>5</v>
      </c>
      <c r="X186" s="24">
        <v>3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16</v>
      </c>
      <c r="L187" s="24">
        <v>8</v>
      </c>
      <c r="M187" s="24">
        <v>6</v>
      </c>
      <c r="N187" s="23">
        <v>16</v>
      </c>
      <c r="O187" s="24">
        <v>48</v>
      </c>
      <c r="P187" s="24">
        <v>41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3</v>
      </c>
      <c r="P188" s="24">
        <v>5</v>
      </c>
      <c r="Q188" s="24">
        <v>1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1</v>
      </c>
      <c r="L189" s="24">
        <v>2</v>
      </c>
      <c r="M189" s="24">
        <v>0</v>
      </c>
      <c r="N189" s="23">
        <v>3</v>
      </c>
      <c r="O189" s="24">
        <v>4</v>
      </c>
      <c r="P189" s="24">
        <v>6</v>
      </c>
      <c r="Q189" s="24">
        <v>2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9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5</v>
      </c>
      <c r="K193" s="24">
        <v>6</v>
      </c>
      <c r="L193" s="24">
        <v>0</v>
      </c>
      <c r="M193" s="24">
        <v>4</v>
      </c>
      <c r="N193" s="23">
        <v>5</v>
      </c>
      <c r="O193" s="24">
        <v>19</v>
      </c>
      <c r="P193" s="24">
        <v>11</v>
      </c>
      <c r="Q193" s="24">
        <v>3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5</v>
      </c>
      <c r="L196" s="24">
        <v>0</v>
      </c>
      <c r="M196" s="24">
        <v>3</v>
      </c>
      <c r="N196" s="23">
        <v>0</v>
      </c>
      <c r="O196" s="24">
        <v>4</v>
      </c>
      <c r="P196" s="24">
        <v>5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7</v>
      </c>
      <c r="P202" s="24">
        <v>4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9</v>
      </c>
      <c r="L208" s="24">
        <v>2</v>
      </c>
      <c r="M208" s="24">
        <v>1</v>
      </c>
      <c r="N208" s="23">
        <v>3</v>
      </c>
      <c r="O208" s="24">
        <v>21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12</v>
      </c>
      <c r="L210" s="24">
        <v>6</v>
      </c>
      <c r="M210" s="24">
        <v>3</v>
      </c>
      <c r="N210" s="23">
        <v>5</v>
      </c>
      <c r="O210" s="24">
        <v>21</v>
      </c>
      <c r="P210" s="24">
        <v>23</v>
      </c>
      <c r="Q210" s="24">
        <v>2</v>
      </c>
      <c r="R210" s="24">
        <v>2</v>
      </c>
      <c r="S210" s="24">
        <v>1</v>
      </c>
      <c r="T210" s="24">
        <v>0</v>
      </c>
      <c r="U210" s="24"/>
      <c r="V210" s="24">
        <v>2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12</v>
      </c>
      <c r="W211" s="24">
        <v>0</v>
      </c>
      <c r="X211" s="24">
        <v>5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2</v>
      </c>
      <c r="L213" s="24">
        <v>1</v>
      </c>
      <c r="M213" s="24">
        <v>0</v>
      </c>
      <c r="N213" s="23">
        <v>2</v>
      </c>
      <c r="O213" s="24">
        <v>5</v>
      </c>
      <c r="P213" s="24">
        <v>5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3</v>
      </c>
      <c r="K214" s="24">
        <v>0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4</v>
      </c>
      <c r="L220" s="24">
        <v>1</v>
      </c>
      <c r="M220" s="24">
        <v>2</v>
      </c>
      <c r="N220" s="23">
        <v>0</v>
      </c>
      <c r="O220" s="24">
        <v>2</v>
      </c>
      <c r="P220" s="24">
        <v>5</v>
      </c>
      <c r="Q220" s="24">
        <v>0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2</v>
      </c>
      <c r="K221" s="24">
        <v>6</v>
      </c>
      <c r="L221" s="24">
        <v>2</v>
      </c>
      <c r="M221" s="24">
        <v>2</v>
      </c>
      <c r="N221" s="23">
        <v>2</v>
      </c>
      <c r="O221" s="24">
        <v>31</v>
      </c>
      <c r="P221" s="24">
        <v>10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9</v>
      </c>
      <c r="K223" s="24">
        <v>14</v>
      </c>
      <c r="L223" s="24">
        <v>8</v>
      </c>
      <c r="M223" s="24">
        <v>4</v>
      </c>
      <c r="N223" s="23">
        <v>9</v>
      </c>
      <c r="O223" s="24">
        <v>37</v>
      </c>
      <c r="P223" s="24">
        <v>31</v>
      </c>
      <c r="Q223" s="24">
        <v>11</v>
      </c>
      <c r="R223" s="24">
        <v>5</v>
      </c>
      <c r="S223" s="24">
        <v>3</v>
      </c>
      <c r="T223" s="24">
        <v>0</v>
      </c>
      <c r="U223" s="24"/>
      <c r="V223" s="24">
        <v>7</v>
      </c>
      <c r="W223" s="24">
        <v>1</v>
      </c>
      <c r="X223" s="24">
        <v>6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0</v>
      </c>
      <c r="X226" s="24">
        <v>1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25</v>
      </c>
      <c r="L227" s="24">
        <v>14</v>
      </c>
      <c r="M227" s="24">
        <v>5</v>
      </c>
      <c r="N227" s="23">
        <v>5</v>
      </c>
      <c r="O227" s="24">
        <v>44</v>
      </c>
      <c r="P227" s="24">
        <v>44</v>
      </c>
      <c r="Q227" s="24">
        <v>3</v>
      </c>
      <c r="R227" s="24">
        <v>20</v>
      </c>
      <c r="S227" s="24">
        <v>5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38</v>
      </c>
      <c r="L233" s="24">
        <v>9</v>
      </c>
      <c r="M233" s="24">
        <v>10</v>
      </c>
      <c r="N233" s="23">
        <v>30</v>
      </c>
      <c r="O233" s="24">
        <v>90</v>
      </c>
      <c r="P233" s="24">
        <v>77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34</v>
      </c>
      <c r="W233" s="24">
        <v>6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3</v>
      </c>
      <c r="L235" s="24">
        <v>1</v>
      </c>
      <c r="M235" s="24">
        <v>0</v>
      </c>
      <c r="N235" s="23">
        <v>3</v>
      </c>
      <c r="O235" s="24">
        <v>4</v>
      </c>
      <c r="P235" s="24">
        <v>7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5</v>
      </c>
      <c r="K238" s="24">
        <v>8</v>
      </c>
      <c r="L238" s="24">
        <v>1</v>
      </c>
      <c r="M238" s="24">
        <v>3</v>
      </c>
      <c r="N238" s="23">
        <v>5</v>
      </c>
      <c r="O238" s="24">
        <v>19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1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</v>
      </c>
      <c r="K244" s="24">
        <v>10</v>
      </c>
      <c r="L244" s="24">
        <v>8</v>
      </c>
      <c r="M244" s="24">
        <v>4</v>
      </c>
      <c r="N244" s="23">
        <v>1</v>
      </c>
      <c r="O244" s="24">
        <v>17</v>
      </c>
      <c r="P244" s="24">
        <v>19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2</v>
      </c>
      <c r="K245" s="24">
        <v>0</v>
      </c>
      <c r="L245" s="24">
        <v>1</v>
      </c>
      <c r="M245" s="24">
        <v>1</v>
      </c>
      <c r="N245" s="23">
        <v>2</v>
      </c>
      <c r="O245" s="24">
        <v>5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2</v>
      </c>
      <c r="K246" s="24">
        <v>4</v>
      </c>
      <c r="L246" s="24">
        <v>1</v>
      </c>
      <c r="M246" s="24">
        <v>1</v>
      </c>
      <c r="N246" s="23">
        <v>2</v>
      </c>
      <c r="O246" s="24">
        <v>5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7</v>
      </c>
      <c r="K247" s="24">
        <v>3</v>
      </c>
      <c r="L247" s="24">
        <v>6</v>
      </c>
      <c r="M247" s="24">
        <v>4</v>
      </c>
      <c r="N247" s="23">
        <v>6</v>
      </c>
      <c r="O247" s="24">
        <v>10</v>
      </c>
      <c r="P247" s="24">
        <v>16</v>
      </c>
      <c r="Q247" s="24">
        <v>1</v>
      </c>
      <c r="R247" s="24">
        <v>3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9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2</v>
      </c>
      <c r="L249" s="24">
        <v>1</v>
      </c>
      <c r="M249" s="24">
        <v>0</v>
      </c>
      <c r="N249" s="23">
        <v>1</v>
      </c>
      <c r="O249" s="24">
        <v>11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4</v>
      </c>
      <c r="L250" s="24">
        <v>0</v>
      </c>
      <c r="M250" s="24">
        <v>1</v>
      </c>
      <c r="N250" s="23">
        <v>0</v>
      </c>
      <c r="O250" s="24">
        <v>5</v>
      </c>
      <c r="P250" s="24">
        <v>4</v>
      </c>
      <c r="Q250" s="24">
        <v>0</v>
      </c>
      <c r="R250" s="24">
        <v>0</v>
      </c>
      <c r="S250" s="24">
        <v>1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3</v>
      </c>
      <c r="M252" s="24">
        <v>1</v>
      </c>
      <c r="N252" s="23">
        <v>1</v>
      </c>
      <c r="O252" s="24">
        <v>5</v>
      </c>
      <c r="P252" s="24">
        <v>9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9</v>
      </c>
      <c r="K256" s="24">
        <v>10</v>
      </c>
      <c r="L256" s="24">
        <v>5</v>
      </c>
      <c r="M256" s="24">
        <v>0</v>
      </c>
      <c r="N256" s="23">
        <v>9</v>
      </c>
      <c r="O256" s="24">
        <v>9</v>
      </c>
      <c r="P256" s="24">
        <v>24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7</v>
      </c>
      <c r="W256" s="24">
        <v>1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9</v>
      </c>
      <c r="L258" s="24">
        <v>3</v>
      </c>
      <c r="M258" s="24">
        <v>0</v>
      </c>
      <c r="N258" s="23">
        <v>1</v>
      </c>
      <c r="O258" s="24">
        <v>10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1</v>
      </c>
      <c r="M262" s="24">
        <v>0</v>
      </c>
      <c r="N262" s="23">
        <v>1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2</v>
      </c>
      <c r="L263" s="24">
        <v>2</v>
      </c>
      <c r="M263" s="24">
        <v>1</v>
      </c>
      <c r="N263" s="23">
        <v>2</v>
      </c>
      <c r="O263" s="24">
        <v>9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1</v>
      </c>
      <c r="L264" s="24">
        <v>0</v>
      </c>
      <c r="M264" s="24">
        <v>0</v>
      </c>
      <c r="N264" s="23">
        <v>2</v>
      </c>
      <c r="O264" s="24">
        <v>4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0</v>
      </c>
      <c r="M265" s="24">
        <v>0</v>
      </c>
      <c r="N265" s="23">
        <v>0</v>
      </c>
      <c r="O265" s="24">
        <v>0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9</v>
      </c>
      <c r="L266" s="24">
        <v>4</v>
      </c>
      <c r="M266" s="24">
        <v>0</v>
      </c>
      <c r="N266" s="23">
        <v>3</v>
      </c>
      <c r="O266" s="24">
        <v>15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11</v>
      </c>
      <c r="W266" s="24">
        <v>5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0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7</v>
      </c>
      <c r="S269" s="24">
        <v>3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1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3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3</v>
      </c>
      <c r="L278" s="24">
        <v>0</v>
      </c>
      <c r="M278" s="24">
        <v>2</v>
      </c>
      <c r="N278" s="23">
        <v>2</v>
      </c>
      <c r="O278" s="24">
        <v>4</v>
      </c>
      <c r="P278" s="24">
        <v>5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1</v>
      </c>
      <c r="L281" s="24">
        <v>0</v>
      </c>
      <c r="M281" s="24">
        <v>0</v>
      </c>
      <c r="N281" s="23">
        <v>0</v>
      </c>
      <c r="O281" s="24">
        <v>0</v>
      </c>
      <c r="P281" s="24">
        <v>1</v>
      </c>
      <c r="Q281" s="24">
        <v>0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6</v>
      </c>
      <c r="L285" s="24">
        <v>2</v>
      </c>
      <c r="M285" s="24">
        <v>1</v>
      </c>
      <c r="N285" s="23">
        <v>1</v>
      </c>
      <c r="O285" s="24">
        <v>4</v>
      </c>
      <c r="P285" s="24">
        <v>9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8</v>
      </c>
      <c r="W285" s="24">
        <v>1</v>
      </c>
      <c r="X285" s="24">
        <v>5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1</v>
      </c>
      <c r="L286" s="24">
        <v>0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4</v>
      </c>
      <c r="L288" s="24">
        <v>4</v>
      </c>
      <c r="M288" s="24">
        <v>1</v>
      </c>
      <c r="N288" s="23">
        <v>3</v>
      </c>
      <c r="O288" s="24">
        <v>18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1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12</v>
      </c>
      <c r="K300" s="24">
        <v>11</v>
      </c>
      <c r="L300" s="24">
        <v>0</v>
      </c>
      <c r="M300" s="24">
        <v>4</v>
      </c>
      <c r="N300" s="23">
        <v>12</v>
      </c>
      <c r="O300" s="24">
        <v>27</v>
      </c>
      <c r="P300" s="24">
        <v>23</v>
      </c>
      <c r="Q300" s="24">
        <v>9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4</v>
      </c>
      <c r="L301" s="24">
        <v>1</v>
      </c>
      <c r="M301" s="24">
        <v>1</v>
      </c>
      <c r="N301" s="23">
        <v>2</v>
      </c>
      <c r="O301" s="24">
        <v>6</v>
      </c>
      <c r="P301" s="24">
        <v>7</v>
      </c>
      <c r="Q301" s="24">
        <v>2</v>
      </c>
      <c r="R301" s="24">
        <v>4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3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1</v>
      </c>
      <c r="L304" s="24">
        <v>4</v>
      </c>
      <c r="M304" s="24">
        <v>1</v>
      </c>
      <c r="N304" s="23">
        <v>1</v>
      </c>
      <c r="O304" s="24">
        <v>4</v>
      </c>
      <c r="P304" s="24">
        <v>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2</v>
      </c>
      <c r="M306" s="24">
        <v>0</v>
      </c>
      <c r="N306" s="23">
        <v>3</v>
      </c>
      <c r="O306" s="24">
        <v>8</v>
      </c>
      <c r="P306" s="24">
        <v>12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4</v>
      </c>
      <c r="K309" s="24">
        <v>10</v>
      </c>
      <c r="L309" s="24">
        <v>3</v>
      </c>
      <c r="M309" s="24">
        <v>4</v>
      </c>
      <c r="N309" s="23">
        <v>4</v>
      </c>
      <c r="O309" s="24">
        <v>16</v>
      </c>
      <c r="P309" s="24">
        <v>17</v>
      </c>
      <c r="Q309" s="24">
        <v>0</v>
      </c>
      <c r="R309" s="24">
        <v>9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2</v>
      </c>
      <c r="M310" s="24">
        <v>0</v>
      </c>
      <c r="N310" s="23">
        <v>5</v>
      </c>
      <c r="O310" s="24">
        <v>9</v>
      </c>
      <c r="P310" s="24">
        <v>9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3</v>
      </c>
      <c r="K313" s="24">
        <v>3</v>
      </c>
      <c r="L313" s="24">
        <v>0</v>
      </c>
      <c r="M313" s="24">
        <v>2</v>
      </c>
      <c r="N313" s="23">
        <v>3</v>
      </c>
      <c r="O313" s="24">
        <v>8</v>
      </c>
      <c r="P313" s="24">
        <v>6</v>
      </c>
      <c r="Q313" s="24">
        <v>3</v>
      </c>
      <c r="R313" s="24">
        <v>4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2</v>
      </c>
      <c r="M315" s="24">
        <v>0</v>
      </c>
      <c r="N315" s="23">
        <v>0</v>
      </c>
      <c r="O315" s="24">
        <v>1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4</v>
      </c>
      <c r="K316" s="24">
        <v>4</v>
      </c>
      <c r="L316" s="24">
        <v>1</v>
      </c>
      <c r="M316" s="24">
        <v>1</v>
      </c>
      <c r="N316" s="23">
        <v>4</v>
      </c>
      <c r="O316" s="24">
        <v>6</v>
      </c>
      <c r="P316" s="24">
        <v>9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5</v>
      </c>
      <c r="L321" s="24">
        <v>0</v>
      </c>
      <c r="M321" s="24">
        <v>0</v>
      </c>
      <c r="N321" s="23">
        <v>5</v>
      </c>
      <c r="O321" s="24">
        <v>18</v>
      </c>
      <c r="P321" s="24">
        <v>10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6</v>
      </c>
      <c r="L323" s="24">
        <v>0</v>
      </c>
      <c r="M323" s="24">
        <v>1</v>
      </c>
      <c r="N323" s="23">
        <v>2</v>
      </c>
      <c r="O323" s="24">
        <v>6</v>
      </c>
      <c r="P323" s="24">
        <v>8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4</v>
      </c>
      <c r="L331" s="24">
        <v>0</v>
      </c>
      <c r="M331" s="24">
        <v>0</v>
      </c>
      <c r="N331" s="23">
        <v>2</v>
      </c>
      <c r="O331" s="24">
        <v>7</v>
      </c>
      <c r="P331" s="24">
        <v>6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1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1</v>
      </c>
      <c r="M333" s="24">
        <v>1</v>
      </c>
      <c r="N333" s="23">
        <v>0</v>
      </c>
      <c r="O333" s="24">
        <v>0</v>
      </c>
      <c r="P333" s="24">
        <v>1</v>
      </c>
      <c r="Q333" s="24">
        <v>0</v>
      </c>
      <c r="R333" s="24">
        <v>3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60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5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12</v>
      </c>
      <c r="K339" s="24">
        <v>20</v>
      </c>
      <c r="L339" s="24">
        <v>10</v>
      </c>
      <c r="M339" s="24">
        <v>1</v>
      </c>
      <c r="N339" s="23">
        <v>12</v>
      </c>
      <c r="O339" s="24">
        <v>32</v>
      </c>
      <c r="P339" s="24">
        <v>42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11</v>
      </c>
      <c r="W339" s="24">
        <v>3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1</v>
      </c>
      <c r="L341" s="24">
        <v>1</v>
      </c>
      <c r="M341" s="24">
        <v>0</v>
      </c>
      <c r="N341" s="23">
        <v>5</v>
      </c>
      <c r="O341" s="24">
        <v>2</v>
      </c>
      <c r="P341" s="24">
        <v>7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4</v>
      </c>
      <c r="P344" s="24">
        <v>3</v>
      </c>
      <c r="Q344" s="24">
        <v>1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0</v>
      </c>
      <c r="L345" s="24">
        <v>2</v>
      </c>
      <c r="M345" s="24">
        <v>0</v>
      </c>
      <c r="N345" s="23">
        <v>1</v>
      </c>
      <c r="O345" s="24">
        <v>1</v>
      </c>
      <c r="P345" s="24">
        <v>3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2</v>
      </c>
      <c r="L349" s="24">
        <v>0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3</v>
      </c>
      <c r="K351" s="24">
        <v>6</v>
      </c>
      <c r="L351" s="24">
        <v>3</v>
      </c>
      <c r="M351" s="24">
        <v>1</v>
      </c>
      <c r="N351" s="23">
        <v>3</v>
      </c>
      <c r="O351" s="24">
        <v>8</v>
      </c>
      <c r="P351" s="24">
        <v>12</v>
      </c>
      <c r="Q351" s="24">
        <v>3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3</v>
      </c>
      <c r="M378" s="24">
        <v>0</v>
      </c>
      <c r="N378" s="23">
        <v>0</v>
      </c>
      <c r="O378" s="24">
        <v>1</v>
      </c>
      <c r="P378" s="24">
        <v>3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0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1</v>
      </c>
      <c r="K381" s="24">
        <v>9</v>
      </c>
      <c r="L381" s="24">
        <v>1</v>
      </c>
      <c r="M381" s="24">
        <v>0</v>
      </c>
      <c r="N381" s="23">
        <v>1</v>
      </c>
      <c r="O381" s="24">
        <v>7</v>
      </c>
      <c r="P381" s="24">
        <v>11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4</v>
      </c>
      <c r="K422" s="24">
        <v>2</v>
      </c>
      <c r="L422" s="24">
        <v>3</v>
      </c>
      <c r="M422" s="24">
        <v>1</v>
      </c>
      <c r="N422" s="23">
        <v>4</v>
      </c>
      <c r="O422" s="24">
        <v>4</v>
      </c>
      <c r="P422" s="24">
        <v>9</v>
      </c>
      <c r="Q422" s="24">
        <v>5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1</v>
      </c>
      <c r="L434" s="24">
        <v>2</v>
      </c>
      <c r="M434" s="24">
        <v>0</v>
      </c>
      <c r="N434" s="23">
        <v>0</v>
      </c>
      <c r="O434" s="24">
        <v>2</v>
      </c>
      <c r="P434" s="24">
        <v>3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3</v>
      </c>
      <c r="P435" s="24">
        <v>2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2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1</v>
      </c>
      <c r="L535" s="24">
        <v>4</v>
      </c>
      <c r="M535" s="24">
        <v>0</v>
      </c>
      <c r="N535" s="23">
        <v>0</v>
      </c>
      <c r="O535" s="24">
        <v>3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2</v>
      </c>
      <c r="L555" s="24">
        <v>1</v>
      </c>
      <c r="M555" s="24">
        <v>0</v>
      </c>
      <c r="N555" s="23">
        <v>1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27</v>
      </c>
      <c r="L592" s="24">
        <v>11</v>
      </c>
      <c r="M592" s="24">
        <v>5</v>
      </c>
      <c r="N592" s="23">
        <v>16</v>
      </c>
      <c r="O592" s="24">
        <v>51</v>
      </c>
      <c r="P592" s="24">
        <v>55</v>
      </c>
      <c r="Q592" s="24">
        <v>11</v>
      </c>
      <c r="R592" s="24">
        <v>20</v>
      </c>
      <c r="S592" s="24">
        <v>3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7</v>
      </c>
      <c r="L657" s="24">
        <v>3</v>
      </c>
      <c r="M657" s="24">
        <v>4</v>
      </c>
      <c r="N657" s="23">
        <v>5</v>
      </c>
      <c r="O657" s="24">
        <v>18</v>
      </c>
      <c r="P657" s="24">
        <v>15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2</v>
      </c>
      <c r="L669" s="24">
        <v>0</v>
      </c>
      <c r="M669" s="24">
        <v>0</v>
      </c>
      <c r="N669" s="23">
        <v>0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1</v>
      </c>
      <c r="N764" s="23">
        <v>0</v>
      </c>
      <c r="O764" s="24">
        <v>1</v>
      </c>
      <c r="P764" s="24">
        <v>0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2</v>
      </c>
      <c r="L772" s="24">
        <v>0</v>
      </c>
      <c r="M772" s="24">
        <v>1</v>
      </c>
      <c r="N772" s="23">
        <v>1</v>
      </c>
      <c r="O772" s="24">
        <v>3</v>
      </c>
      <c r="P772" s="24">
        <v>3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3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2</v>
      </c>
      <c r="K777" s="24">
        <v>3</v>
      </c>
      <c r="L777" s="24">
        <v>0</v>
      </c>
      <c r="M777" s="24">
        <v>1</v>
      </c>
      <c r="N777" s="23">
        <v>2</v>
      </c>
      <c r="O777" s="24">
        <v>5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40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869</v>
      </c>
      <c r="G2" s="53"/>
      <c r="H2" s="54"/>
      <c r="I2" s="2" t="s">
        <v>221</v>
      </c>
      <c r="J2" s="28">
        <f t="shared" ref="J2:L2" si="0">SUBTOTAL(9,J5:J964)</f>
        <v>190</v>
      </c>
      <c r="K2" s="28">
        <f t="shared" si="0"/>
        <v>317</v>
      </c>
      <c r="L2" s="28">
        <f t="shared" si="0"/>
        <v>165</v>
      </c>
      <c r="M2" s="28">
        <f t="shared" ref="M2:T2" si="1">SUBTOTAL(9,M5:M963)</f>
        <v>67</v>
      </c>
      <c r="N2" s="28">
        <f t="shared" si="1"/>
        <v>183</v>
      </c>
      <c r="O2" s="28">
        <f t="shared" si="1"/>
        <v>756</v>
      </c>
      <c r="P2" s="28">
        <f t="shared" si="1"/>
        <v>672</v>
      </c>
      <c r="Q2" s="28">
        <f t="shared" si="1"/>
        <v>59</v>
      </c>
      <c r="R2" s="28">
        <f t="shared" si="1"/>
        <v>268</v>
      </c>
      <c r="S2" s="28">
        <f t="shared" si="1"/>
        <v>29</v>
      </c>
      <c r="T2" s="28">
        <f t="shared" si="1"/>
        <v>0</v>
      </c>
      <c r="U2" s="4"/>
      <c r="V2" s="28">
        <f t="shared" ref="V2:X2" si="2">SUBTOTAL(9,V5:V963)</f>
        <v>154</v>
      </c>
      <c r="W2" s="28">
        <f t="shared" si="2"/>
        <v>34</v>
      </c>
      <c r="X2" s="28">
        <f t="shared" si="2"/>
        <v>10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6</v>
      </c>
      <c r="K10" s="24">
        <v>8</v>
      </c>
      <c r="L10" s="24">
        <v>4</v>
      </c>
      <c r="M10" s="24">
        <v>3</v>
      </c>
      <c r="N10" s="23">
        <v>4</v>
      </c>
      <c r="O10" s="24">
        <v>16</v>
      </c>
      <c r="P10" s="24">
        <v>18</v>
      </c>
      <c r="Q10" s="24">
        <v>1</v>
      </c>
      <c r="R10" s="24">
        <v>11</v>
      </c>
      <c r="S10" s="24">
        <v>1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</v>
      </c>
      <c r="K11" s="24">
        <v>6</v>
      </c>
      <c r="L11" s="24">
        <v>5</v>
      </c>
      <c r="M11" s="24">
        <v>2</v>
      </c>
      <c r="N11" s="23">
        <v>1</v>
      </c>
      <c r="O11" s="24">
        <v>10</v>
      </c>
      <c r="P11" s="24">
        <v>12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1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5</v>
      </c>
      <c r="L12" s="24">
        <v>0</v>
      </c>
      <c r="M12" s="24">
        <v>0</v>
      </c>
      <c r="N12" s="23">
        <v>0</v>
      </c>
      <c r="O12" s="24">
        <v>14</v>
      </c>
      <c r="P12" s="24">
        <v>5</v>
      </c>
      <c r="Q12" s="24">
        <v>0</v>
      </c>
      <c r="R12" s="24">
        <v>6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3</v>
      </c>
      <c r="K13" s="24">
        <v>7</v>
      </c>
      <c r="L13" s="24">
        <v>5</v>
      </c>
      <c r="M13" s="24">
        <v>0</v>
      </c>
      <c r="N13" s="23">
        <v>3</v>
      </c>
      <c r="O13" s="24">
        <v>11</v>
      </c>
      <c r="P13" s="24">
        <v>15</v>
      </c>
      <c r="Q13" s="24">
        <v>0</v>
      </c>
      <c r="R13" s="24">
        <v>0</v>
      </c>
      <c r="S13" s="24">
        <v>1</v>
      </c>
      <c r="T13" s="24">
        <v>0</v>
      </c>
      <c r="U13" s="24"/>
      <c r="V13" s="24">
        <v>3</v>
      </c>
      <c r="W13" s="24">
        <v>1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2</v>
      </c>
      <c r="K14" s="24">
        <v>1</v>
      </c>
      <c r="L14" s="24">
        <v>2</v>
      </c>
      <c r="M14" s="24">
        <v>1</v>
      </c>
      <c r="N14" s="23">
        <v>2</v>
      </c>
      <c r="O14" s="24">
        <v>4</v>
      </c>
      <c r="P14" s="24">
        <v>5</v>
      </c>
      <c r="Q14" s="24">
        <v>0</v>
      </c>
      <c r="R14" s="24">
        <v>5</v>
      </c>
      <c r="S14" s="24">
        <v>0</v>
      </c>
      <c r="T14" s="24">
        <v>0</v>
      </c>
      <c r="U14" s="24"/>
      <c r="V14" s="24">
        <v>2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4</v>
      </c>
      <c r="K16" s="24">
        <v>2</v>
      </c>
      <c r="L16" s="24">
        <v>2</v>
      </c>
      <c r="M16" s="24">
        <v>0</v>
      </c>
      <c r="N16" s="23">
        <v>4</v>
      </c>
      <c r="O16" s="24">
        <v>15</v>
      </c>
      <c r="P16" s="24">
        <v>8</v>
      </c>
      <c r="Q16" s="24">
        <v>0</v>
      </c>
      <c r="R16" s="24">
        <v>6</v>
      </c>
      <c r="S16" s="24">
        <v>0</v>
      </c>
      <c r="T16" s="24">
        <v>0</v>
      </c>
      <c r="U16" s="24"/>
      <c r="V16" s="24">
        <v>2</v>
      </c>
      <c r="W16" s="24">
        <v>1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4</v>
      </c>
      <c r="P17" s="24">
        <v>0</v>
      </c>
      <c r="Q17" s="24">
        <v>0</v>
      </c>
      <c r="R17" s="24">
        <v>1</v>
      </c>
      <c r="S17" s="24">
        <v>0</v>
      </c>
      <c r="T17" s="24">
        <v>0</v>
      </c>
      <c r="U17" s="24"/>
      <c r="V17" s="24">
        <v>2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1</v>
      </c>
      <c r="M18" s="24">
        <v>0</v>
      </c>
      <c r="N18" s="23">
        <v>0</v>
      </c>
      <c r="O18" s="24">
        <v>2</v>
      </c>
      <c r="P18" s="24">
        <v>1</v>
      </c>
      <c r="Q18" s="24">
        <v>0</v>
      </c>
      <c r="R18" s="24">
        <v>6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</v>
      </c>
      <c r="K19" s="24">
        <v>3</v>
      </c>
      <c r="L19" s="24">
        <v>5</v>
      </c>
      <c r="M19" s="24">
        <v>4</v>
      </c>
      <c r="N19" s="23">
        <v>1</v>
      </c>
      <c r="O19" s="24">
        <v>15</v>
      </c>
      <c r="P19" s="24">
        <v>9</v>
      </c>
      <c r="Q19" s="24">
        <v>0</v>
      </c>
      <c r="R19" s="24">
        <v>0</v>
      </c>
      <c r="S19" s="24">
        <v>1</v>
      </c>
      <c r="T19" s="24">
        <v>0</v>
      </c>
      <c r="U19" s="24"/>
      <c r="V19" s="24">
        <v>13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1</v>
      </c>
      <c r="P20" s="24">
        <v>0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1</v>
      </c>
      <c r="L25" s="24">
        <v>0</v>
      </c>
      <c r="M25" s="24">
        <v>0</v>
      </c>
      <c r="N25" s="23">
        <v>1</v>
      </c>
      <c r="O25" s="24">
        <v>2</v>
      </c>
      <c r="P25" s="24">
        <v>2</v>
      </c>
      <c r="Q25" s="24">
        <v>1</v>
      </c>
      <c r="R25" s="24">
        <v>2</v>
      </c>
      <c r="S25" s="24">
        <v>1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8</v>
      </c>
      <c r="K26" s="24">
        <v>11</v>
      </c>
      <c r="L26" s="24">
        <v>5</v>
      </c>
      <c r="M26" s="24">
        <v>0</v>
      </c>
      <c r="N26" s="23">
        <v>8</v>
      </c>
      <c r="O26" s="24">
        <v>19</v>
      </c>
      <c r="P26" s="24">
        <v>24</v>
      </c>
      <c r="Q26" s="24">
        <v>8</v>
      </c>
      <c r="R26" s="24">
        <v>22</v>
      </c>
      <c r="S26" s="24">
        <v>1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13</v>
      </c>
      <c r="K27" s="24">
        <v>14</v>
      </c>
      <c r="L27" s="24">
        <v>7</v>
      </c>
      <c r="M27" s="24">
        <v>4</v>
      </c>
      <c r="N27" s="23">
        <v>13</v>
      </c>
      <c r="O27" s="24">
        <v>39</v>
      </c>
      <c r="P27" s="24">
        <v>34</v>
      </c>
      <c r="Q27" s="24">
        <v>2</v>
      </c>
      <c r="R27" s="24">
        <v>5</v>
      </c>
      <c r="S27" s="24">
        <v>0</v>
      </c>
      <c r="T27" s="24">
        <v>0</v>
      </c>
      <c r="U27" s="24"/>
      <c r="V27" s="24">
        <v>5</v>
      </c>
      <c r="W27" s="24">
        <v>2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4</v>
      </c>
      <c r="K28" s="24">
        <v>11</v>
      </c>
      <c r="L28" s="24">
        <v>4</v>
      </c>
      <c r="M28" s="24">
        <v>1</v>
      </c>
      <c r="N28" s="23">
        <v>4</v>
      </c>
      <c r="O28" s="24">
        <v>23</v>
      </c>
      <c r="P28" s="24">
        <v>19</v>
      </c>
      <c r="Q28" s="24">
        <v>2</v>
      </c>
      <c r="R28" s="24">
        <v>9</v>
      </c>
      <c r="S28" s="24">
        <v>2</v>
      </c>
      <c r="T28" s="24">
        <v>0</v>
      </c>
      <c r="U28" s="24"/>
      <c r="V28" s="24">
        <v>4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7</v>
      </c>
      <c r="K29" s="24">
        <v>8</v>
      </c>
      <c r="L29" s="24">
        <v>5</v>
      </c>
      <c r="M29" s="24">
        <v>1</v>
      </c>
      <c r="N29" s="23">
        <v>7</v>
      </c>
      <c r="O29" s="24">
        <v>18</v>
      </c>
      <c r="P29" s="24">
        <v>20</v>
      </c>
      <c r="Q29" s="24">
        <v>0</v>
      </c>
      <c r="R29" s="24">
        <v>2</v>
      </c>
      <c r="S29" s="24">
        <v>1</v>
      </c>
      <c r="T29" s="24">
        <v>0</v>
      </c>
      <c r="U29" s="24"/>
      <c r="V29" s="24">
        <v>1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6</v>
      </c>
      <c r="K30" s="24">
        <v>7</v>
      </c>
      <c r="L30" s="24">
        <v>5</v>
      </c>
      <c r="M30" s="24">
        <v>0</v>
      </c>
      <c r="N30" s="23">
        <v>6</v>
      </c>
      <c r="O30" s="24">
        <v>9</v>
      </c>
      <c r="P30" s="24">
        <v>18</v>
      </c>
      <c r="Q30" s="24">
        <v>0</v>
      </c>
      <c r="R30" s="24">
        <v>10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2</v>
      </c>
      <c r="P31" s="24">
        <v>1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2</v>
      </c>
      <c r="L32" s="24">
        <v>1</v>
      </c>
      <c r="M32" s="24">
        <v>1</v>
      </c>
      <c r="N32" s="23">
        <v>0</v>
      </c>
      <c r="O32" s="24">
        <v>1</v>
      </c>
      <c r="P32" s="24">
        <v>3</v>
      </c>
      <c r="Q32" s="24">
        <v>0</v>
      </c>
      <c r="R32" s="24">
        <v>2</v>
      </c>
      <c r="S32" s="24">
        <v>0</v>
      </c>
      <c r="T32" s="24">
        <v>0</v>
      </c>
      <c r="U32" s="24"/>
      <c r="V32" s="24">
        <v>2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2</v>
      </c>
      <c r="K33" s="24">
        <v>4</v>
      </c>
      <c r="L33" s="24">
        <v>0</v>
      </c>
      <c r="M33" s="24">
        <v>0</v>
      </c>
      <c r="N33" s="23">
        <v>2</v>
      </c>
      <c r="O33" s="24">
        <v>5</v>
      </c>
      <c r="P33" s="24">
        <v>6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3</v>
      </c>
      <c r="P34" s="24">
        <v>5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4</v>
      </c>
      <c r="K35" s="24">
        <v>9</v>
      </c>
      <c r="L35" s="24">
        <v>3</v>
      </c>
      <c r="M35" s="24">
        <v>0</v>
      </c>
      <c r="N35" s="23">
        <v>4</v>
      </c>
      <c r="O35" s="24">
        <v>8</v>
      </c>
      <c r="P35" s="24">
        <v>16</v>
      </c>
      <c r="Q35" s="24">
        <v>0</v>
      </c>
      <c r="R35" s="24">
        <v>6</v>
      </c>
      <c r="S35" s="24">
        <v>1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3</v>
      </c>
      <c r="L36" s="24">
        <v>0</v>
      </c>
      <c r="M36" s="24">
        <v>0</v>
      </c>
      <c r="N36" s="23">
        <v>0</v>
      </c>
      <c r="O36" s="24">
        <v>2</v>
      </c>
      <c r="P36" s="24">
        <v>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</v>
      </c>
      <c r="K53" s="24">
        <v>4</v>
      </c>
      <c r="L53" s="24">
        <v>2</v>
      </c>
      <c r="M53" s="24">
        <v>0</v>
      </c>
      <c r="N53" s="23">
        <v>1</v>
      </c>
      <c r="O53" s="24">
        <v>12</v>
      </c>
      <c r="P53" s="24">
        <v>7</v>
      </c>
      <c r="Q53" s="24">
        <v>2</v>
      </c>
      <c r="R53" s="24">
        <v>5</v>
      </c>
      <c r="S53" s="24">
        <v>0</v>
      </c>
      <c r="T53" s="24">
        <v>0</v>
      </c>
      <c r="U53" s="24"/>
      <c r="V53" s="24">
        <v>9</v>
      </c>
      <c r="W53" s="24">
        <v>5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4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2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2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2</v>
      </c>
      <c r="L66" s="24">
        <v>4</v>
      </c>
      <c r="M66" s="24">
        <v>1</v>
      </c>
      <c r="N66" s="23">
        <v>3</v>
      </c>
      <c r="O66" s="24">
        <v>5</v>
      </c>
      <c r="P66" s="24">
        <v>9</v>
      </c>
      <c r="Q66" s="24">
        <v>0</v>
      </c>
      <c r="R66" s="24">
        <v>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3</v>
      </c>
      <c r="K68" s="24">
        <v>3</v>
      </c>
      <c r="L68" s="24">
        <v>2</v>
      </c>
      <c r="M68" s="24">
        <v>2</v>
      </c>
      <c r="N68" s="23">
        <v>3</v>
      </c>
      <c r="O68" s="24">
        <v>10</v>
      </c>
      <c r="P68" s="24">
        <v>8</v>
      </c>
      <c r="Q68" s="24">
        <v>0</v>
      </c>
      <c r="R68" s="24">
        <v>7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2</v>
      </c>
      <c r="L78" s="24">
        <v>0</v>
      </c>
      <c r="M78" s="24">
        <v>0</v>
      </c>
      <c r="N78" s="23">
        <v>0</v>
      </c>
      <c r="O78" s="24">
        <v>7</v>
      </c>
      <c r="P78" s="24">
        <v>3</v>
      </c>
      <c r="Q78" s="24">
        <v>0</v>
      </c>
      <c r="R78" s="24">
        <v>4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7</v>
      </c>
      <c r="K92" s="24">
        <v>13</v>
      </c>
      <c r="L92" s="24">
        <v>4</v>
      </c>
      <c r="M92" s="24">
        <v>2</v>
      </c>
      <c r="N92" s="23">
        <v>7</v>
      </c>
      <c r="O92" s="24">
        <v>23</v>
      </c>
      <c r="P92" s="24">
        <v>24</v>
      </c>
      <c r="Q92" s="24">
        <v>8</v>
      </c>
      <c r="R92" s="24">
        <v>17</v>
      </c>
      <c r="S92" s="24">
        <v>2</v>
      </c>
      <c r="T92" s="24">
        <v>0</v>
      </c>
      <c r="U92" s="24"/>
      <c r="V92" s="24">
        <v>6</v>
      </c>
      <c r="W92" s="24">
        <v>2</v>
      </c>
      <c r="X92" s="24">
        <v>1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1</v>
      </c>
      <c r="M98" s="24">
        <v>0</v>
      </c>
      <c r="N98" s="23">
        <v>0</v>
      </c>
      <c r="O98" s="24">
        <v>2</v>
      </c>
      <c r="P98" s="24">
        <v>1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0</v>
      </c>
      <c r="L99" s="24">
        <v>1</v>
      </c>
      <c r="M99" s="24">
        <v>1</v>
      </c>
      <c r="N99" s="23">
        <v>1</v>
      </c>
      <c r="O99" s="24">
        <v>3</v>
      </c>
      <c r="P99" s="24">
        <v>2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2</v>
      </c>
      <c r="K106" s="24">
        <v>1</v>
      </c>
      <c r="L106" s="24">
        <v>0</v>
      </c>
      <c r="M106" s="24">
        <v>0</v>
      </c>
      <c r="N106" s="23">
        <v>2</v>
      </c>
      <c r="O106" s="24">
        <v>2</v>
      </c>
      <c r="P106" s="24">
        <v>3</v>
      </c>
      <c r="Q106" s="24">
        <v>2</v>
      </c>
      <c r="R106" s="24">
        <v>4</v>
      </c>
      <c r="S106" s="24">
        <v>1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1</v>
      </c>
      <c r="L110" s="24">
        <v>2</v>
      </c>
      <c r="M110" s="24">
        <v>0</v>
      </c>
      <c r="N110" s="23">
        <v>0</v>
      </c>
      <c r="O110" s="24">
        <v>5</v>
      </c>
      <c r="P110" s="24">
        <v>3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3</v>
      </c>
      <c r="W110" s="24">
        <v>2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1</v>
      </c>
      <c r="L114" s="24">
        <v>0</v>
      </c>
      <c r="M114" s="24">
        <v>0</v>
      </c>
      <c r="N114" s="23">
        <v>0</v>
      </c>
      <c r="O114" s="24">
        <v>0</v>
      </c>
      <c r="P114" s="24">
        <v>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1</v>
      </c>
      <c r="K118" s="24">
        <v>0</v>
      </c>
      <c r="L118" s="24">
        <v>1</v>
      </c>
      <c r="M118" s="24">
        <v>0</v>
      </c>
      <c r="N118" s="23">
        <v>1</v>
      </c>
      <c r="O118" s="24">
        <v>1</v>
      </c>
      <c r="P118" s="24">
        <v>2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5</v>
      </c>
      <c r="K119" s="24">
        <v>6</v>
      </c>
      <c r="L119" s="24">
        <v>1</v>
      </c>
      <c r="M119" s="24">
        <v>5</v>
      </c>
      <c r="N119" s="23">
        <v>5</v>
      </c>
      <c r="O119" s="24">
        <v>15</v>
      </c>
      <c r="P119" s="24">
        <v>12</v>
      </c>
      <c r="Q119" s="24">
        <v>2</v>
      </c>
      <c r="R119" s="24">
        <v>10</v>
      </c>
      <c r="S119" s="24">
        <v>1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5</v>
      </c>
      <c r="P120" s="24">
        <v>3</v>
      </c>
      <c r="Q120" s="24">
        <v>0</v>
      </c>
      <c r="R120" s="24">
        <v>1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4</v>
      </c>
      <c r="K124" s="24">
        <v>2</v>
      </c>
      <c r="L124" s="24">
        <v>0</v>
      </c>
      <c r="M124" s="24">
        <v>1</v>
      </c>
      <c r="N124" s="23">
        <v>3</v>
      </c>
      <c r="O124" s="24">
        <v>9</v>
      </c>
      <c r="P124" s="24">
        <v>6</v>
      </c>
      <c r="Q124" s="24">
        <v>3</v>
      </c>
      <c r="R124" s="24">
        <v>1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1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2</v>
      </c>
      <c r="L126" s="24">
        <v>0</v>
      </c>
      <c r="M126" s="24">
        <v>1</v>
      </c>
      <c r="N126" s="23">
        <v>1</v>
      </c>
      <c r="O126" s="24">
        <v>2</v>
      </c>
      <c r="P126" s="24">
        <v>3</v>
      </c>
      <c r="Q126" s="24">
        <v>0</v>
      </c>
      <c r="R126" s="24">
        <v>1</v>
      </c>
      <c r="S126" s="24">
        <v>1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1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3</v>
      </c>
      <c r="K137" s="24">
        <v>2</v>
      </c>
      <c r="L137" s="24">
        <v>2</v>
      </c>
      <c r="M137" s="24">
        <v>1</v>
      </c>
      <c r="N137" s="23">
        <v>3</v>
      </c>
      <c r="O137" s="24">
        <v>6</v>
      </c>
      <c r="P137" s="24">
        <v>7</v>
      </c>
      <c r="Q137" s="24">
        <v>0</v>
      </c>
      <c r="R137" s="24">
        <v>3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2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2</v>
      </c>
      <c r="L146" s="24">
        <v>2</v>
      </c>
      <c r="M146" s="24">
        <v>1</v>
      </c>
      <c r="N146" s="23">
        <v>0</v>
      </c>
      <c r="O146" s="24">
        <v>2</v>
      </c>
      <c r="P146" s="24">
        <v>4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</v>
      </c>
      <c r="W146" s="24">
        <v>1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8</v>
      </c>
      <c r="K150" s="24">
        <v>10</v>
      </c>
      <c r="L150" s="24">
        <v>3</v>
      </c>
      <c r="M150" s="24">
        <v>4</v>
      </c>
      <c r="N150" s="23">
        <v>8</v>
      </c>
      <c r="O150" s="24">
        <v>21</v>
      </c>
      <c r="P150" s="24">
        <v>21</v>
      </c>
      <c r="Q150" s="24">
        <v>0</v>
      </c>
      <c r="R150" s="24">
        <v>9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2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3</v>
      </c>
      <c r="P155" s="24">
        <v>0</v>
      </c>
      <c r="Q155" s="24">
        <v>0</v>
      </c>
      <c r="R155" s="24">
        <v>2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1</v>
      </c>
      <c r="K161" s="24">
        <v>0</v>
      </c>
      <c r="L161" s="24">
        <v>0</v>
      </c>
      <c r="M161" s="24">
        <v>0</v>
      </c>
      <c r="N161" s="23">
        <v>1</v>
      </c>
      <c r="O161" s="24">
        <v>6</v>
      </c>
      <c r="P161" s="24">
        <v>1</v>
      </c>
      <c r="Q161" s="24">
        <v>0</v>
      </c>
      <c r="R161" s="24">
        <v>3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1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0</v>
      </c>
      <c r="L176" s="24">
        <v>0</v>
      </c>
      <c r="M176" s="24">
        <v>0</v>
      </c>
      <c r="N176" s="23">
        <v>1</v>
      </c>
      <c r="O176" s="24">
        <v>1</v>
      </c>
      <c r="P176" s="24">
        <v>1</v>
      </c>
      <c r="Q176" s="24">
        <v>1</v>
      </c>
      <c r="R176" s="24">
        <v>3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3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5</v>
      </c>
      <c r="K185" s="24">
        <v>2</v>
      </c>
      <c r="L185" s="24">
        <v>4</v>
      </c>
      <c r="M185" s="24">
        <v>2</v>
      </c>
      <c r="N185" s="23">
        <v>5</v>
      </c>
      <c r="O185" s="24">
        <v>10</v>
      </c>
      <c r="P185" s="24">
        <v>11</v>
      </c>
      <c r="Q185" s="24">
        <v>5</v>
      </c>
      <c r="R185" s="24">
        <v>16</v>
      </c>
      <c r="S185" s="24">
        <v>0</v>
      </c>
      <c r="T185" s="24">
        <v>0</v>
      </c>
      <c r="U185" s="24"/>
      <c r="V185" s="24">
        <v>11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4</v>
      </c>
      <c r="L186" s="24">
        <v>0</v>
      </c>
      <c r="M186" s="24">
        <v>0</v>
      </c>
      <c r="N186" s="23">
        <v>0</v>
      </c>
      <c r="O186" s="24">
        <v>0</v>
      </c>
      <c r="P186" s="24">
        <v>4</v>
      </c>
      <c r="Q186" s="24">
        <v>0</v>
      </c>
      <c r="R186" s="24">
        <v>1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7</v>
      </c>
      <c r="L187" s="24">
        <v>5</v>
      </c>
      <c r="M187" s="24">
        <v>2</v>
      </c>
      <c r="N187" s="23">
        <v>0</v>
      </c>
      <c r="O187" s="24">
        <v>9</v>
      </c>
      <c r="P187" s="24">
        <v>12</v>
      </c>
      <c r="Q187" s="24">
        <v>0</v>
      </c>
      <c r="R187" s="24">
        <v>1</v>
      </c>
      <c r="S187" s="24">
        <v>0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2</v>
      </c>
      <c r="L191" s="24">
        <v>1</v>
      </c>
      <c r="M191" s="24">
        <v>2</v>
      </c>
      <c r="N191" s="23">
        <v>2</v>
      </c>
      <c r="O191" s="24">
        <v>7</v>
      </c>
      <c r="P191" s="24">
        <v>5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1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1</v>
      </c>
      <c r="K192" s="24">
        <v>0</v>
      </c>
      <c r="L192" s="24">
        <v>0</v>
      </c>
      <c r="M192" s="24">
        <v>0</v>
      </c>
      <c r="N192" s="23">
        <v>1</v>
      </c>
      <c r="O192" s="24">
        <v>2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3</v>
      </c>
      <c r="L193" s="24">
        <v>5</v>
      </c>
      <c r="M193" s="24">
        <v>5</v>
      </c>
      <c r="N193" s="23">
        <v>2</v>
      </c>
      <c r="O193" s="24">
        <v>9</v>
      </c>
      <c r="P193" s="24">
        <v>10</v>
      </c>
      <c r="Q193" s="24">
        <v>2</v>
      </c>
      <c r="R193" s="24">
        <v>8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2</v>
      </c>
      <c r="L196" s="24">
        <v>0</v>
      </c>
      <c r="M196" s="24">
        <v>1</v>
      </c>
      <c r="N196" s="23">
        <v>0</v>
      </c>
      <c r="O196" s="24">
        <v>1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3</v>
      </c>
      <c r="L197" s="24">
        <v>0</v>
      </c>
      <c r="M197" s="24">
        <v>0</v>
      </c>
      <c r="N197" s="23">
        <v>0</v>
      </c>
      <c r="O197" s="24">
        <v>2</v>
      </c>
      <c r="P197" s="24">
        <v>3</v>
      </c>
      <c r="Q197" s="24">
        <v>0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1</v>
      </c>
      <c r="M202" s="24">
        <v>0</v>
      </c>
      <c r="N202" s="23">
        <v>0</v>
      </c>
      <c r="O202" s="24">
        <v>0</v>
      </c>
      <c r="P202" s="24">
        <v>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2</v>
      </c>
      <c r="M206" s="24">
        <v>0</v>
      </c>
      <c r="N206" s="23">
        <v>0</v>
      </c>
      <c r="O206" s="24">
        <v>0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2</v>
      </c>
      <c r="L208" s="24">
        <v>1</v>
      </c>
      <c r="M208" s="24">
        <v>0</v>
      </c>
      <c r="N208" s="23">
        <v>0</v>
      </c>
      <c r="O208" s="24">
        <v>10</v>
      </c>
      <c r="P208" s="24">
        <v>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</v>
      </c>
      <c r="P209" s="24">
        <v>2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</v>
      </c>
      <c r="K210" s="24">
        <v>4</v>
      </c>
      <c r="L210" s="24">
        <v>3</v>
      </c>
      <c r="M210" s="24">
        <v>0</v>
      </c>
      <c r="N210" s="23">
        <v>1</v>
      </c>
      <c r="O210" s="24">
        <v>7</v>
      </c>
      <c r="P210" s="24">
        <v>8</v>
      </c>
      <c r="Q210" s="24">
        <v>2</v>
      </c>
      <c r="R210" s="24">
        <v>3</v>
      </c>
      <c r="S210" s="24">
        <v>0</v>
      </c>
      <c r="T210" s="24">
        <v>0</v>
      </c>
      <c r="U210" s="24"/>
      <c r="V210" s="24">
        <v>2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7</v>
      </c>
      <c r="K211" s="24">
        <v>5</v>
      </c>
      <c r="L211" s="24">
        <v>5</v>
      </c>
      <c r="M211" s="24">
        <v>0</v>
      </c>
      <c r="N211" s="23">
        <v>7</v>
      </c>
      <c r="O211" s="24">
        <v>32</v>
      </c>
      <c r="P211" s="24">
        <v>17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19</v>
      </c>
      <c r="W211" s="24">
        <v>1</v>
      </c>
      <c r="X211" s="24">
        <v>1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2</v>
      </c>
      <c r="L213" s="24">
        <v>0</v>
      </c>
      <c r="M213" s="24">
        <v>0</v>
      </c>
      <c r="N213" s="23">
        <v>0</v>
      </c>
      <c r="O213" s="24">
        <v>2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1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1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1</v>
      </c>
      <c r="L220" s="24">
        <v>1</v>
      </c>
      <c r="M220" s="24">
        <v>0</v>
      </c>
      <c r="N220" s="23">
        <v>0</v>
      </c>
      <c r="O220" s="24">
        <v>3</v>
      </c>
      <c r="P220" s="24">
        <v>2</v>
      </c>
      <c r="Q220" s="24">
        <v>0</v>
      </c>
      <c r="R220" s="24">
        <v>1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2</v>
      </c>
      <c r="L221" s="24">
        <v>2</v>
      </c>
      <c r="M221" s="24">
        <v>0</v>
      </c>
      <c r="N221" s="23">
        <v>1</v>
      </c>
      <c r="O221" s="24">
        <v>9</v>
      </c>
      <c r="P221" s="24">
        <v>5</v>
      </c>
      <c r="Q221" s="24">
        <v>1</v>
      </c>
      <c r="R221" s="24">
        <v>1</v>
      </c>
      <c r="S221" s="24">
        <v>1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3</v>
      </c>
      <c r="K223" s="24">
        <v>12</v>
      </c>
      <c r="L223" s="24">
        <v>3</v>
      </c>
      <c r="M223" s="24">
        <v>1</v>
      </c>
      <c r="N223" s="23">
        <v>2</v>
      </c>
      <c r="O223" s="24">
        <v>10</v>
      </c>
      <c r="P223" s="24">
        <v>18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2</v>
      </c>
      <c r="X223" s="24">
        <v>2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2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4</v>
      </c>
      <c r="K227" s="24">
        <v>10</v>
      </c>
      <c r="L227" s="24">
        <v>9</v>
      </c>
      <c r="M227" s="24">
        <v>2</v>
      </c>
      <c r="N227" s="23">
        <v>3</v>
      </c>
      <c r="O227" s="24">
        <v>16</v>
      </c>
      <c r="P227" s="24">
        <v>23</v>
      </c>
      <c r="Q227" s="24">
        <v>1</v>
      </c>
      <c r="R227" s="24">
        <v>5</v>
      </c>
      <c r="S227" s="24">
        <v>1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2</v>
      </c>
      <c r="L230" s="24">
        <v>0</v>
      </c>
      <c r="M230" s="24">
        <v>0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1</v>
      </c>
      <c r="N231" s="23">
        <v>0</v>
      </c>
      <c r="O231" s="24">
        <v>6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3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11</v>
      </c>
      <c r="K233" s="24">
        <v>12</v>
      </c>
      <c r="L233" s="24">
        <v>3</v>
      </c>
      <c r="M233" s="24">
        <v>0</v>
      </c>
      <c r="N233" s="23">
        <v>11</v>
      </c>
      <c r="O233" s="24">
        <v>31</v>
      </c>
      <c r="P233" s="24">
        <v>26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7</v>
      </c>
      <c r="W233" s="24">
        <v>1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2</v>
      </c>
      <c r="K238" s="24">
        <v>0</v>
      </c>
      <c r="L238" s="24">
        <v>1</v>
      </c>
      <c r="M238" s="24">
        <v>0</v>
      </c>
      <c r="N238" s="23">
        <v>2</v>
      </c>
      <c r="O238" s="24">
        <v>5</v>
      </c>
      <c r="P238" s="24">
        <v>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</v>
      </c>
      <c r="K244" s="24">
        <v>0</v>
      </c>
      <c r="L244" s="24">
        <v>0</v>
      </c>
      <c r="M244" s="24">
        <v>0</v>
      </c>
      <c r="N244" s="23">
        <v>1</v>
      </c>
      <c r="O244" s="24">
        <v>1</v>
      </c>
      <c r="P244" s="24">
        <v>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1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2</v>
      </c>
      <c r="L250" s="24">
        <v>0</v>
      </c>
      <c r="M250" s="24">
        <v>1</v>
      </c>
      <c r="N250" s="23">
        <v>0</v>
      </c>
      <c r="O250" s="24">
        <v>7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3</v>
      </c>
      <c r="L256" s="24">
        <v>1</v>
      </c>
      <c r="M256" s="24">
        <v>3</v>
      </c>
      <c r="N256" s="23">
        <v>0</v>
      </c>
      <c r="O256" s="24">
        <v>3</v>
      </c>
      <c r="P256" s="24">
        <v>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1</v>
      </c>
      <c r="L258" s="24">
        <v>1</v>
      </c>
      <c r="M258" s="24">
        <v>0</v>
      </c>
      <c r="N258" s="23">
        <v>0</v>
      </c>
      <c r="O258" s="24">
        <v>5</v>
      </c>
      <c r="P258" s="24">
        <v>2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3</v>
      </c>
      <c r="L263" s="24">
        <v>3</v>
      </c>
      <c r="M263" s="24">
        <v>0</v>
      </c>
      <c r="N263" s="23">
        <v>0</v>
      </c>
      <c r="O263" s="24">
        <v>5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0</v>
      </c>
      <c r="L264" s="24">
        <v>0</v>
      </c>
      <c r="M264" s="24">
        <v>0</v>
      </c>
      <c r="N264" s="23">
        <v>1</v>
      </c>
      <c r="O264" s="24">
        <v>2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2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</v>
      </c>
      <c r="K269" s="24">
        <v>3</v>
      </c>
      <c r="L269" s="24">
        <v>0</v>
      </c>
      <c r="M269" s="24">
        <v>2</v>
      </c>
      <c r="N269" s="23">
        <v>1</v>
      </c>
      <c r="O269" s="24">
        <v>1</v>
      </c>
      <c r="P269" s="24">
        <v>4</v>
      </c>
      <c r="Q269" s="24">
        <v>0</v>
      </c>
      <c r="R269" s="24">
        <v>2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3</v>
      </c>
      <c r="K272" s="24">
        <v>6</v>
      </c>
      <c r="L272" s="24">
        <v>0</v>
      </c>
      <c r="M272" s="24">
        <v>0</v>
      </c>
      <c r="N272" s="23">
        <v>3</v>
      </c>
      <c r="O272" s="24">
        <v>19</v>
      </c>
      <c r="P272" s="24">
        <v>9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1</v>
      </c>
      <c r="L296" s="24">
        <v>0</v>
      </c>
      <c r="M296" s="24">
        <v>1</v>
      </c>
      <c r="N296" s="23">
        <v>1</v>
      </c>
      <c r="O296" s="24">
        <v>1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2</v>
      </c>
      <c r="L298" s="24">
        <v>0</v>
      </c>
      <c r="M298" s="24">
        <v>0</v>
      </c>
      <c r="N298" s="23">
        <v>0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2</v>
      </c>
      <c r="K309" s="24">
        <v>3</v>
      </c>
      <c r="L309" s="24">
        <v>3</v>
      </c>
      <c r="M309" s="24">
        <v>0</v>
      </c>
      <c r="N309" s="23">
        <v>2</v>
      </c>
      <c r="O309" s="24">
        <v>11</v>
      </c>
      <c r="P309" s="24">
        <v>8</v>
      </c>
      <c r="Q309" s="24">
        <v>0</v>
      </c>
      <c r="R309" s="24">
        <v>2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1</v>
      </c>
      <c r="K310" s="24">
        <v>0</v>
      </c>
      <c r="L310" s="24">
        <v>0</v>
      </c>
      <c r="M310" s="24">
        <v>0</v>
      </c>
      <c r="N310" s="23">
        <v>1</v>
      </c>
      <c r="O310" s="24">
        <v>2</v>
      </c>
      <c r="P310" s="24">
        <v>1</v>
      </c>
      <c r="Q310" s="24">
        <v>1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3</v>
      </c>
      <c r="L321" s="24">
        <v>0</v>
      </c>
      <c r="M321" s="24">
        <v>2</v>
      </c>
      <c r="N321" s="23">
        <v>5</v>
      </c>
      <c r="O321" s="24">
        <v>10</v>
      </c>
      <c r="P321" s="24">
        <v>8</v>
      </c>
      <c r="Q321" s="24">
        <v>0</v>
      </c>
      <c r="R321" s="24">
        <v>6</v>
      </c>
      <c r="S321" s="24">
        <v>0</v>
      </c>
      <c r="T321" s="24">
        <v>0</v>
      </c>
      <c r="U321" s="24"/>
      <c r="V321" s="24">
        <v>1</v>
      </c>
      <c r="W321" s="24">
        <v>1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1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3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4</v>
      </c>
      <c r="K338" s="24">
        <v>8</v>
      </c>
      <c r="L338" s="24">
        <v>3</v>
      </c>
      <c r="M338" s="24">
        <v>1</v>
      </c>
      <c r="N338" s="23">
        <v>4</v>
      </c>
      <c r="O338" s="24">
        <v>18</v>
      </c>
      <c r="P338" s="24">
        <v>15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</v>
      </c>
      <c r="W338" s="24">
        <v>1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3</v>
      </c>
      <c r="K339" s="24">
        <v>13</v>
      </c>
      <c r="L339" s="24">
        <v>3</v>
      </c>
      <c r="M339" s="24">
        <v>1</v>
      </c>
      <c r="N339" s="23">
        <v>3</v>
      </c>
      <c r="O339" s="24">
        <v>21</v>
      </c>
      <c r="P339" s="24">
        <v>19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4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0</v>
      </c>
      <c r="L340" s="24">
        <v>1</v>
      </c>
      <c r="M340" s="24">
        <v>0</v>
      </c>
      <c r="N340" s="23">
        <v>1</v>
      </c>
      <c r="O340" s="24">
        <v>2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</v>
      </c>
      <c r="L347" s="24">
        <v>3</v>
      </c>
      <c r="M347" s="24">
        <v>0</v>
      </c>
      <c r="N347" s="23">
        <v>1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0</v>
      </c>
      <c r="N348" s="23">
        <v>0</v>
      </c>
      <c r="O348" s="24">
        <v>0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1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2</v>
      </c>
      <c r="L451" s="24">
        <v>0</v>
      </c>
      <c r="M451" s="24">
        <v>0</v>
      </c>
      <c r="N451" s="23">
        <v>0</v>
      </c>
      <c r="O451" s="24">
        <v>0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1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1</v>
      </c>
      <c r="L555" s="24">
        <v>0</v>
      </c>
      <c r="M555" s="24">
        <v>0</v>
      </c>
      <c r="N555" s="23">
        <v>0</v>
      </c>
      <c r="O555" s="24">
        <v>1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9</v>
      </c>
      <c r="K592" s="24">
        <v>12</v>
      </c>
      <c r="L592" s="24">
        <v>9</v>
      </c>
      <c r="M592" s="24">
        <v>1</v>
      </c>
      <c r="N592" s="23">
        <v>8</v>
      </c>
      <c r="O592" s="24">
        <v>30</v>
      </c>
      <c r="P592" s="24">
        <v>30</v>
      </c>
      <c r="Q592" s="24">
        <v>8</v>
      </c>
      <c r="R592" s="24">
        <v>12</v>
      </c>
      <c r="S592" s="24">
        <v>1</v>
      </c>
      <c r="T592" s="24">
        <v>0</v>
      </c>
      <c r="U592" s="24"/>
      <c r="V592" s="24">
        <v>1</v>
      </c>
      <c r="W592" s="24">
        <v>1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1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1</v>
      </c>
      <c r="K657" s="24">
        <v>5</v>
      </c>
      <c r="L657" s="24">
        <v>2</v>
      </c>
      <c r="M657" s="24">
        <v>1</v>
      </c>
      <c r="N657" s="23">
        <v>1</v>
      </c>
      <c r="O657" s="24">
        <v>3</v>
      </c>
      <c r="P657" s="24">
        <v>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0</v>
      </c>
      <c r="L763" s="24">
        <v>2</v>
      </c>
      <c r="M763" s="24">
        <v>1</v>
      </c>
      <c r="N763" s="23">
        <v>2</v>
      </c>
      <c r="O763" s="24">
        <v>7</v>
      </c>
      <c r="P763" s="24">
        <v>4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1</v>
      </c>
      <c r="K764" s="24">
        <v>0</v>
      </c>
      <c r="L764" s="24">
        <v>1</v>
      </c>
      <c r="M764" s="24">
        <v>0</v>
      </c>
      <c r="N764" s="23">
        <v>1</v>
      </c>
      <c r="O764" s="24">
        <v>1</v>
      </c>
      <c r="P764" s="24">
        <v>2</v>
      </c>
      <c r="Q764" s="24">
        <v>1</v>
      </c>
      <c r="R764" s="24">
        <v>2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9" priority="13"/>
    <cfRule type="duplicateValues" dxfId="38" priority="14"/>
    <cfRule type="duplicateValues" dxfId="37" priority="15"/>
  </conditionalFormatting>
  <conditionalFormatting sqref="H4:H791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870</v>
      </c>
      <c r="G2" s="53"/>
      <c r="H2" s="54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9"/>
    <cfRule type="duplicateValues" dxfId="34" priority="10"/>
    <cfRule type="duplicateValues" dxfId="33" priority="11"/>
  </conditionalFormatting>
  <conditionalFormatting sqref="H4:H791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871</v>
      </c>
      <c r="G2" s="53"/>
      <c r="H2" s="54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1" priority="9"/>
    <cfRule type="duplicateValues" dxfId="30" priority="10"/>
    <cfRule type="duplicateValues" dxfId="29" priority="11"/>
  </conditionalFormatting>
  <conditionalFormatting sqref="H4:H791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872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7" priority="9"/>
    <cfRule type="duplicateValues" dxfId="26" priority="10"/>
    <cfRule type="duplicateValues" dxfId="25" priority="11"/>
  </conditionalFormatting>
  <conditionalFormatting sqref="H4:H7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907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9"/>
    <cfRule type="duplicateValues" dxfId="22" priority="10"/>
    <cfRule type="duplicateValues" dxfId="21" priority="11"/>
  </conditionalFormatting>
  <conditionalFormatting sqref="H4:H791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873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9" priority="9"/>
    <cfRule type="duplicateValues" dxfId="18" priority="10"/>
    <cfRule type="duplicateValues" dxfId="17" priority="11"/>
  </conditionalFormatting>
  <conditionalFormatting sqref="H4:H791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874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5" priority="9"/>
    <cfRule type="duplicateValues" dxfId="14" priority="10"/>
    <cfRule type="duplicateValues" dxfId="13" priority="11"/>
  </conditionalFormatting>
  <conditionalFormatting sqref="H4:H791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875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1" priority="9"/>
    <cfRule type="duplicateValues" dxfId="10" priority="10"/>
    <cfRule type="duplicateValues" dxfId="9" priority="11"/>
  </conditionalFormatting>
  <conditionalFormatting sqref="H4:H791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876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7" priority="4"/>
  </conditionalFormatting>
  <conditionalFormatting sqref="H4:H791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877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" priority="9"/>
    <cfRule type="duplicateValues" dxfId="4" priority="10"/>
    <cfRule type="duplicateValues" dxfId="3" priority="11"/>
  </conditionalFormatting>
  <conditionalFormatting sqref="H4:H7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2" t="s">
        <v>878</v>
      </c>
      <c r="G2" s="53"/>
      <c r="H2" s="54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49" t="str">
        <f>+Ene!A1</f>
        <v>REPORTE  NUTRICION  2026</v>
      </c>
      <c r="B1" s="50"/>
      <c r="C1" s="50"/>
      <c r="D1" s="50"/>
      <c r="E1" s="50"/>
      <c r="F1" s="50"/>
      <c r="G1" s="50"/>
      <c r="H1" s="50"/>
      <c r="I1" s="51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2" t="s">
        <v>865</v>
      </c>
      <c r="G2" s="53"/>
      <c r="H2" s="54"/>
      <c r="I2" s="2" t="s">
        <v>221</v>
      </c>
      <c r="J2" s="29">
        <f t="shared" ref="J2:AI2" si="0">SUBTOTAL(9,J5:J964)</f>
        <v>0</v>
      </c>
      <c r="K2" s="29">
        <f t="shared" si="0"/>
        <v>1082</v>
      </c>
      <c r="L2" s="31">
        <f>IFERROR(K2/J2,0)*100</f>
        <v>0</v>
      </c>
      <c r="M2" s="29">
        <f t="shared" si="0"/>
        <v>0</v>
      </c>
      <c r="N2" s="29">
        <f t="shared" si="0"/>
        <v>1579</v>
      </c>
      <c r="O2" s="31">
        <f>IFERROR(N2/M2,0)*100</f>
        <v>0</v>
      </c>
      <c r="P2" s="29">
        <f t="shared" si="0"/>
        <v>0</v>
      </c>
      <c r="Q2" s="29">
        <f t="shared" si="0"/>
        <v>749</v>
      </c>
      <c r="R2" s="31">
        <f>IFERROR(Q2/P2,0)*100</f>
        <v>0</v>
      </c>
      <c r="S2" s="29">
        <f t="shared" si="0"/>
        <v>0</v>
      </c>
      <c r="T2" s="29">
        <f t="shared" si="0"/>
        <v>370</v>
      </c>
      <c r="U2" s="31">
        <f>IFERROR(T2/S2,0)*100</f>
        <v>0</v>
      </c>
      <c r="V2" s="29">
        <f t="shared" si="0"/>
        <v>0</v>
      </c>
      <c r="W2" s="29">
        <f t="shared" si="0"/>
        <v>1029</v>
      </c>
      <c r="X2" s="31">
        <f>IFERROR(W2/V2,0)*100</f>
        <v>0</v>
      </c>
      <c r="Y2" s="48">
        <f t="shared" si="0"/>
        <v>0</v>
      </c>
      <c r="Z2" s="29">
        <f t="shared" si="0"/>
        <v>3637</v>
      </c>
      <c r="AA2" s="31">
        <f>IFERROR(Z2/Y2,0)*100</f>
        <v>0</v>
      </c>
      <c r="AB2" s="48">
        <f t="shared" si="0"/>
        <v>0</v>
      </c>
      <c r="AC2" s="29">
        <f t="shared" si="0"/>
        <v>3410</v>
      </c>
      <c r="AD2" s="31">
        <f>IFERROR(AC2/AB2,0)*100</f>
        <v>0</v>
      </c>
      <c r="AE2" s="29">
        <f t="shared" si="0"/>
        <v>0</v>
      </c>
      <c r="AF2" s="29">
        <f t="shared" si="0"/>
        <v>462</v>
      </c>
      <c r="AG2" s="31">
        <f>IFERROR(AF2/AE2,0)*100</f>
        <v>0</v>
      </c>
      <c r="AH2" s="29">
        <f t="shared" si="0"/>
        <v>0</v>
      </c>
      <c r="AI2" s="29">
        <f t="shared" si="0"/>
        <v>1268</v>
      </c>
      <c r="AJ2" s="31">
        <f>IFERROR(AI2/AH2,0)*100</f>
        <v>0</v>
      </c>
      <c r="AK2" s="28">
        <f t="shared" ref="AK2:AL2" si="1">SUBTOTAL(9,AK5:AK963)</f>
        <v>125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841</v>
      </c>
      <c r="AO2" s="31">
        <f>IFERROR(AN2/AM2,0)*100</f>
        <v>0</v>
      </c>
      <c r="AP2" s="48">
        <f t="shared" si="2"/>
        <v>0</v>
      </c>
      <c r="AQ2" s="29">
        <f t="shared" si="2"/>
        <v>146</v>
      </c>
      <c r="AR2" s="31">
        <f>IFERROR(AQ2/AP2,0)*100</f>
        <v>0</v>
      </c>
      <c r="AS2" s="29">
        <f t="shared" si="2"/>
        <v>841</v>
      </c>
      <c r="AT2" s="29">
        <f t="shared" si="2"/>
        <v>83</v>
      </c>
      <c r="AU2" s="31">
        <f>IFERROR(AT2/AS2,0)*100</f>
        <v>9.8692033293697978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1" t="s">
        <v>248</v>
      </c>
      <c r="K3" s="62"/>
      <c r="L3" s="63"/>
      <c r="M3" s="58" t="s">
        <v>232</v>
      </c>
      <c r="N3" s="59"/>
      <c r="O3" s="60"/>
      <c r="P3" s="58" t="s">
        <v>233</v>
      </c>
      <c r="Q3" s="59"/>
      <c r="R3" s="60"/>
      <c r="S3" s="61" t="s">
        <v>236</v>
      </c>
      <c r="T3" s="62"/>
      <c r="U3" s="63"/>
      <c r="V3" s="61" t="s">
        <v>868</v>
      </c>
      <c r="W3" s="62"/>
      <c r="X3" s="63"/>
      <c r="Y3" s="61" t="s">
        <v>267</v>
      </c>
      <c r="Z3" s="62"/>
      <c r="AA3" s="63"/>
      <c r="AB3" s="61" t="s">
        <v>223</v>
      </c>
      <c r="AC3" s="62"/>
      <c r="AD3" s="63"/>
      <c r="AE3" s="55" t="s">
        <v>247</v>
      </c>
      <c r="AF3" s="56"/>
      <c r="AG3" s="57"/>
      <c r="AH3" s="55" t="s">
        <v>246</v>
      </c>
      <c r="AI3" s="56"/>
      <c r="AJ3" s="57"/>
      <c r="AK3" s="21" t="s">
        <v>224</v>
      </c>
      <c r="AL3" s="21" t="s">
        <v>225</v>
      </c>
      <c r="AM3" s="55" t="s">
        <v>901</v>
      </c>
      <c r="AN3" s="56"/>
      <c r="AO3" s="57"/>
      <c r="AP3" s="55" t="s">
        <v>245</v>
      </c>
      <c r="AQ3" s="56"/>
      <c r="AR3" s="57"/>
      <c r="AS3" s="58" t="s">
        <v>263</v>
      </c>
      <c r="AT3" s="59"/>
      <c r="AU3" s="60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912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0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0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0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912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2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1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10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4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4</v>
      </c>
      <c r="AT6" s="24">
        <f>+Ene!X6+Feb!X6+Mar!X6+Abr!X6+May!X6+Jun!X6+Jul!X6+Ago!X6+Set!X6+Oct!X6+Nov!X6+Dic!X6</f>
        <v>0</v>
      </c>
      <c r="AU6" s="33">
        <f t="shared" ref="AU6:AU69" si="15">IFERROR(AT6/AS6,0)*100</f>
        <v>0</v>
      </c>
    </row>
    <row r="7" spans="1:47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0</v>
      </c>
      <c r="K7" s="27">
        <f>+Ene!J7+Feb!J7+Mar!J7+Abr!J7+May!J7+Jun!J7+Jul!J7+Ago!J7+Set!J7+Oct!J7+Nov!J7+Dic!J7</f>
        <v>4</v>
      </c>
      <c r="L7" s="33">
        <f t="shared" si="3"/>
        <v>0</v>
      </c>
      <c r="M7" s="37">
        <v>0</v>
      </c>
      <c r="N7" s="24">
        <f>+Ene!K7+Feb!K7+Mar!K7+Abr!K7+May!K7+Jun!K7+Jul!K7+Ago!K7+Set!K7+Oct!K7+Nov!K7+Dic!K7</f>
        <v>0</v>
      </c>
      <c r="O7" s="33">
        <f t="shared" si="4"/>
        <v>0</v>
      </c>
      <c r="P7" s="37" t="s">
        <v>912</v>
      </c>
      <c r="Q7" s="24">
        <f>+Ene!L7+Feb!L7+Mar!L7+Abr!L7+May!L7+Jun!L7+Jul!L7+Ago!L7+Set!L7+Oct!L7+Nov!L7+Dic!L7</f>
        <v>0</v>
      </c>
      <c r="R7" s="33">
        <f t="shared" si="5"/>
        <v>0</v>
      </c>
      <c r="S7" s="37">
        <v>0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4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5</v>
      </c>
      <c r="AA7" s="33">
        <f t="shared" si="8"/>
        <v>0</v>
      </c>
      <c r="AB7" s="37">
        <v>0</v>
      </c>
      <c r="AC7" s="24">
        <f>+Ene!P7+Feb!P7+Mar!P7+Abr!P7+May!P7+Jun!P7+Jul!P7+Ago!P7+Set!P7+Oct!P7+Nov!P7+Dic!P7</f>
        <v>4</v>
      </c>
      <c r="AD7" s="33">
        <f t="shared" si="9"/>
        <v>0</v>
      </c>
      <c r="AE7" s="37">
        <v>0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0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0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0</v>
      </c>
      <c r="N8" s="24">
        <f>+Ene!K8+Feb!K8+Mar!K8+Abr!K8+May!K8+Jun!K8+Jul!K8+Ago!K8+Set!K8+Oct!K8+Nov!K8+Dic!K8</f>
        <v>3</v>
      </c>
      <c r="O8" s="33">
        <f t="shared" si="4"/>
        <v>0</v>
      </c>
      <c r="P8" s="37" t="s">
        <v>912</v>
      </c>
      <c r="Q8" s="24">
        <f>+Ene!L8+Feb!L8+Mar!L8+Abr!L8+May!L8+Jun!L8+Jul!L8+Ago!L8+Set!L8+Oct!L8+Nov!L8+Dic!L8</f>
        <v>0</v>
      </c>
      <c r="R8" s="33">
        <f t="shared" si="5"/>
        <v>0</v>
      </c>
      <c r="S8" s="37">
        <v>0</v>
      </c>
      <c r="T8" s="24">
        <f>+Ene!M8+Feb!M8+Mar!M8+Abr!M8+May!M8+Jun!M8+Jul!M8+Ago!M8+Set!M8+Oct!M8+Nov!M8+Dic!M8</f>
        <v>1</v>
      </c>
      <c r="U8" s="33">
        <f t="shared" si="6"/>
        <v>0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3</v>
      </c>
      <c r="AA8" s="33">
        <f t="shared" si="8"/>
        <v>0</v>
      </c>
      <c r="AB8" s="37">
        <v>0</v>
      </c>
      <c r="AC8" s="24">
        <f>+Ene!P8+Feb!P8+Mar!P8+Abr!P8+May!P8+Jun!P8+Jul!P8+Ago!P8+Set!P8+Oct!P8+Nov!P8+Dic!P8</f>
        <v>3</v>
      </c>
      <c r="AD8" s="33">
        <f t="shared" si="9"/>
        <v>0</v>
      </c>
      <c r="AE8" s="37">
        <v>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0</v>
      </c>
      <c r="AI8" s="24">
        <f>+Ene!R8+Feb!R8+Mar!R8+Abr!R8+May!R8+Jun!R8+Jul!R8+Ago!R8+Set!R8+Oct!R8+Nov!R8+Dic!R8</f>
        <v>3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0</v>
      </c>
      <c r="K9" s="27">
        <f>+Ene!J9+Feb!J9+Mar!J9+Abr!J9+May!J9+Jun!J9+Jul!J9+Ago!J9+Set!J9+Oct!J9+Nov!J9+Dic!J9</f>
        <v>1</v>
      </c>
      <c r="L9" s="33">
        <f t="shared" si="3"/>
        <v>0</v>
      </c>
      <c r="M9" s="37">
        <v>0</v>
      </c>
      <c r="N9" s="24">
        <f>+Ene!K9+Feb!K9+Mar!K9+Abr!K9+May!K9+Jun!K9+Jul!K9+Ago!K9+Set!K9+Oct!K9+Nov!K9+Dic!K9</f>
        <v>2</v>
      </c>
      <c r="O9" s="33">
        <f t="shared" si="4"/>
        <v>0</v>
      </c>
      <c r="P9" s="37" t="s">
        <v>912</v>
      </c>
      <c r="Q9" s="24">
        <f>+Ene!L9+Feb!L9+Mar!L9+Abr!L9+May!L9+Jun!L9+Jul!L9+Ago!L9+Set!L9+Oct!L9+Nov!L9+Dic!L9</f>
        <v>2</v>
      </c>
      <c r="R9" s="33">
        <f t="shared" si="5"/>
        <v>0</v>
      </c>
      <c r="S9" s="37">
        <v>0</v>
      </c>
      <c r="T9" s="24">
        <f>+Ene!M9+Feb!M9+Mar!M9+Abr!M9+May!M9+Jun!M9+Jul!M9+Ago!M9+Set!M9+Oct!M9+Nov!M9+Dic!M9</f>
        <v>1</v>
      </c>
      <c r="U9" s="33">
        <f t="shared" si="6"/>
        <v>0</v>
      </c>
      <c r="V9" s="37">
        <v>0</v>
      </c>
      <c r="W9" s="23">
        <f>+Ene!N9+Feb!N9+Mar!N9+Abr!N9+May!N9+Jun!N9+Jul!N9+Ago!N9+Set!N9+Oct!N9+Nov!N9+Dic!N9</f>
        <v>1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2</v>
      </c>
      <c r="AA9" s="33">
        <f t="shared" si="8"/>
        <v>0</v>
      </c>
      <c r="AB9" s="37">
        <v>0</v>
      </c>
      <c r="AC9" s="24">
        <f>+Ene!P9+Feb!P9+Mar!P9+Abr!P9+May!P9+Jun!P9+Jul!P9+Ago!P9+Set!P9+Oct!P9+Nov!P9+Dic!P9</f>
        <v>5</v>
      </c>
      <c r="AD9" s="33">
        <f t="shared" si="9"/>
        <v>0</v>
      </c>
      <c r="AE9" s="37">
        <v>0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0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0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0</v>
      </c>
      <c r="K10" s="27">
        <f>+Ene!J10+Feb!J10+Mar!J10+Abr!J10+May!J10+Jun!J10+Jul!J10+Ago!J10+Set!J10+Oct!J10+Nov!J10+Dic!J10</f>
        <v>18</v>
      </c>
      <c r="L10" s="33">
        <f t="shared" si="3"/>
        <v>0</v>
      </c>
      <c r="M10" s="37">
        <v>0</v>
      </c>
      <c r="N10" s="24">
        <f>+Ene!K10+Feb!K10+Mar!K10+Abr!K10+May!K10+Jun!K10+Jul!K10+Ago!K10+Set!K10+Oct!K10+Nov!K10+Dic!K10</f>
        <v>50</v>
      </c>
      <c r="O10" s="33">
        <f t="shared" si="4"/>
        <v>0</v>
      </c>
      <c r="P10" s="37" t="s">
        <v>912</v>
      </c>
      <c r="Q10" s="24">
        <f>+Ene!L10+Feb!L10+Mar!L10+Abr!L10+May!L10+Jun!L10+Jul!L10+Ago!L10+Set!L10+Oct!L10+Nov!L10+Dic!L10</f>
        <v>12</v>
      </c>
      <c r="R10" s="33">
        <f t="shared" si="5"/>
        <v>0</v>
      </c>
      <c r="S10" s="37">
        <v>0</v>
      </c>
      <c r="T10" s="24">
        <f>+Ene!M10+Feb!M10+Mar!M10+Abr!M10+May!M10+Jun!M10+Jul!M10+Ago!M10+Set!M10+Oct!M10+Nov!M10+Dic!M10</f>
        <v>7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16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73</v>
      </c>
      <c r="AA10" s="33">
        <f t="shared" si="8"/>
        <v>0</v>
      </c>
      <c r="AB10" s="37">
        <v>0</v>
      </c>
      <c r="AC10" s="24">
        <f>+Ene!P10+Feb!P10+Mar!P10+Abr!P10+May!P10+Jun!P10+Jul!P10+Ago!P10+Set!P10+Oct!P10+Nov!P10+Dic!P10</f>
        <v>80</v>
      </c>
      <c r="AD10" s="33">
        <f t="shared" si="9"/>
        <v>0</v>
      </c>
      <c r="AE10" s="37">
        <v>0</v>
      </c>
      <c r="AF10" s="24">
        <f>+Ene!Q10+Feb!Q10+Mar!Q10+Abr!Q10+May!Q10+Jun!Q10+Jul!Q10+Ago!Q10+Set!Q10+Oct!Q10+Nov!Q10+Dic!Q10</f>
        <v>16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30</v>
      </c>
      <c r="AJ10" s="33">
        <f t="shared" si="11"/>
        <v>0</v>
      </c>
      <c r="AK10" s="24">
        <f>+Ene!S10+Feb!S10+Mar!S10+Abr!S10+May!S10+Jun!S10+Jul!S10+Ago!S10+Set!S10+Oct!S10+Nov!S10+Dic!S10</f>
        <v>2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7</v>
      </c>
      <c r="AO10" s="33">
        <f t="shared" si="12"/>
        <v>0</v>
      </c>
      <c r="AP10" s="37">
        <v>0</v>
      </c>
      <c r="AQ10" s="24">
        <f>+Ene!W10+Feb!W10+Mar!W10+Abr!W10+May!W10+Jun!W10+Jul!W10+Ago!W10+Set!W10+Oct!W10+Nov!W10+Dic!W10</f>
        <v>2</v>
      </c>
      <c r="AR10" s="33">
        <f t="shared" si="13"/>
        <v>0</v>
      </c>
      <c r="AS10" s="24">
        <f t="shared" si="14"/>
        <v>7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0</v>
      </c>
      <c r="K11" s="27">
        <f>+Ene!J11+Feb!J11+Mar!J11+Abr!J11+May!J11+Jun!J11+Jul!J11+Ago!J11+Set!J11+Oct!J11+Nov!J11+Dic!J11</f>
        <v>7</v>
      </c>
      <c r="L11" s="33">
        <f t="shared" si="3"/>
        <v>0</v>
      </c>
      <c r="M11" s="37">
        <v>0</v>
      </c>
      <c r="N11" s="24">
        <f>+Ene!K11+Feb!K11+Mar!K11+Abr!K11+May!K11+Jun!K11+Jul!K11+Ago!K11+Set!K11+Oct!K11+Nov!K11+Dic!K11</f>
        <v>11</v>
      </c>
      <c r="O11" s="33">
        <f t="shared" si="4"/>
        <v>0</v>
      </c>
      <c r="P11" s="37" t="s">
        <v>912</v>
      </c>
      <c r="Q11" s="24">
        <f>+Ene!L11+Feb!L11+Mar!L11+Abr!L11+May!L11+Jun!L11+Jul!L11+Ago!L11+Set!L11+Oct!L11+Nov!L11+Dic!L11</f>
        <v>12</v>
      </c>
      <c r="R11" s="33">
        <f t="shared" si="5"/>
        <v>0</v>
      </c>
      <c r="S11" s="37">
        <v>0</v>
      </c>
      <c r="T11" s="24">
        <f>+Ene!M11+Feb!M11+Mar!M11+Abr!M11+May!M11+Jun!M11+Jul!M11+Ago!M11+Set!M11+Oct!M11+Nov!M11+Dic!M11</f>
        <v>5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7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35</v>
      </c>
      <c r="AA11" s="33">
        <f t="shared" si="8"/>
        <v>0</v>
      </c>
      <c r="AB11" s="37">
        <v>0</v>
      </c>
      <c r="AC11" s="24">
        <f>+Ene!P11+Feb!P11+Mar!P11+Abr!P11+May!P11+Jun!P11+Jul!P11+Ago!P11+Set!P11+Oct!P11+Nov!P11+Dic!P11</f>
        <v>30</v>
      </c>
      <c r="AD11" s="33">
        <f t="shared" si="9"/>
        <v>0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4</v>
      </c>
      <c r="AO11" s="33">
        <f t="shared" si="12"/>
        <v>0</v>
      </c>
      <c r="AP11" s="37">
        <v>0</v>
      </c>
      <c r="AQ11" s="24">
        <f>+Ene!W11+Feb!W11+Mar!W11+Abr!W11+May!W11+Jun!W11+Jul!W11+Ago!W11+Set!W11+Oct!W11+Nov!W11+Dic!W11</f>
        <v>0</v>
      </c>
      <c r="AR11" s="33">
        <f t="shared" si="13"/>
        <v>0</v>
      </c>
      <c r="AS11" s="24">
        <f t="shared" si="14"/>
        <v>4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0</v>
      </c>
      <c r="K12" s="27">
        <f>+Ene!J12+Feb!J12+Mar!J12+Abr!J12+May!J12+Jun!J12+Jul!J12+Ago!J12+Set!J12+Oct!J12+Nov!J12+Dic!J12</f>
        <v>12</v>
      </c>
      <c r="L12" s="33">
        <f t="shared" si="3"/>
        <v>0</v>
      </c>
      <c r="M12" s="37">
        <v>0</v>
      </c>
      <c r="N12" s="24">
        <f>+Ene!K12+Feb!K12+Mar!K12+Abr!K12+May!K12+Jun!K12+Jul!K12+Ago!K12+Set!K12+Oct!K12+Nov!K12+Dic!K12</f>
        <v>18</v>
      </c>
      <c r="O12" s="33">
        <f t="shared" si="4"/>
        <v>0</v>
      </c>
      <c r="P12" s="37" t="s">
        <v>912</v>
      </c>
      <c r="Q12" s="24">
        <f>+Ene!L12+Feb!L12+Mar!L12+Abr!L12+May!L12+Jun!L12+Jul!L12+Ago!L12+Set!L12+Oct!L12+Nov!L12+Dic!L12</f>
        <v>13</v>
      </c>
      <c r="R12" s="33">
        <f t="shared" si="5"/>
        <v>0</v>
      </c>
      <c r="S12" s="37">
        <v>0</v>
      </c>
      <c r="T12" s="24">
        <f>+Ene!M12+Feb!M12+Mar!M12+Abr!M12+May!M12+Jun!M12+Jul!M12+Ago!M12+Set!M12+Oct!M12+Nov!M12+Dic!M12</f>
        <v>8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11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63</v>
      </c>
      <c r="AA12" s="33">
        <f t="shared" si="8"/>
        <v>0</v>
      </c>
      <c r="AB12" s="37">
        <v>0</v>
      </c>
      <c r="AC12" s="24">
        <f>+Ene!P12+Feb!P12+Mar!P12+Abr!P12+May!P12+Jun!P12+Jul!P12+Ago!P12+Set!P12+Oct!P12+Nov!P12+Dic!P12</f>
        <v>43</v>
      </c>
      <c r="AD12" s="33">
        <f t="shared" si="9"/>
        <v>0</v>
      </c>
      <c r="AE12" s="37">
        <v>0</v>
      </c>
      <c r="AF12" s="24">
        <f>+Ene!Q12+Feb!Q12+Mar!Q12+Abr!Q12+May!Q12+Jun!Q12+Jul!Q12+Ago!Q12+Set!Q12+Oct!Q12+Nov!Q12+Dic!Q12</f>
        <v>10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34</v>
      </c>
      <c r="AJ12" s="33">
        <f t="shared" si="11"/>
        <v>0</v>
      </c>
      <c r="AK12" s="24">
        <f>+Ene!S12+Feb!S12+Mar!S12+Abr!S12+May!S12+Jun!S12+Jul!S12+Ago!S12+Set!S12+Oct!S12+Nov!S12+Dic!S12</f>
        <v>1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1</v>
      </c>
      <c r="AO12" s="33">
        <f t="shared" si="12"/>
        <v>0</v>
      </c>
      <c r="AP12" s="37">
        <v>0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1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0</v>
      </c>
      <c r="K13" s="27">
        <f>+Ene!J13+Feb!J13+Mar!J13+Abr!J13+May!J13+Jun!J13+Jul!J13+Ago!J13+Set!J13+Oct!J13+Nov!J13+Dic!J13</f>
        <v>15</v>
      </c>
      <c r="L13" s="33">
        <f t="shared" si="3"/>
        <v>0</v>
      </c>
      <c r="M13" s="37">
        <v>0</v>
      </c>
      <c r="N13" s="24">
        <f>+Ene!K13+Feb!K13+Mar!K13+Abr!K13+May!K13+Jun!K13+Jul!K13+Ago!K13+Set!K13+Oct!K13+Nov!K13+Dic!K13</f>
        <v>29</v>
      </c>
      <c r="O13" s="33">
        <f t="shared" si="4"/>
        <v>0</v>
      </c>
      <c r="P13" s="37" t="s">
        <v>912</v>
      </c>
      <c r="Q13" s="24">
        <f>+Ene!L13+Feb!L13+Mar!L13+Abr!L13+May!L13+Jun!L13+Jul!L13+Ago!L13+Set!L13+Oct!L13+Nov!L13+Dic!L13</f>
        <v>15</v>
      </c>
      <c r="R13" s="33">
        <f t="shared" si="5"/>
        <v>0</v>
      </c>
      <c r="S13" s="37">
        <v>0</v>
      </c>
      <c r="T13" s="24">
        <f>+Ene!M13+Feb!M13+Mar!M13+Abr!M13+May!M13+Jun!M13+Jul!M13+Ago!M13+Set!M13+Oct!M13+Nov!M13+Dic!M13</f>
        <v>5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15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56</v>
      </c>
      <c r="AA13" s="33">
        <f t="shared" si="8"/>
        <v>0</v>
      </c>
      <c r="AB13" s="37">
        <v>0</v>
      </c>
      <c r="AC13" s="24">
        <f>+Ene!P13+Feb!P13+Mar!P13+Abr!P13+May!P13+Jun!P13+Jul!P13+Ago!P13+Set!P13+Oct!P13+Nov!P13+Dic!P13</f>
        <v>59</v>
      </c>
      <c r="AD13" s="33">
        <f t="shared" si="9"/>
        <v>0</v>
      </c>
      <c r="AE13" s="37">
        <v>0</v>
      </c>
      <c r="AF13" s="24">
        <f>+Ene!Q13+Feb!Q13+Mar!Q13+Abr!Q13+May!Q13+Jun!Q13+Jul!Q13+Ago!Q13+Set!Q13+Oct!Q13+Nov!Q13+Dic!Q13</f>
        <v>10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3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9</v>
      </c>
      <c r="AO13" s="33">
        <f t="shared" si="12"/>
        <v>0</v>
      </c>
      <c r="AP13" s="37">
        <v>0</v>
      </c>
      <c r="AQ13" s="24">
        <f>+Ene!W13+Feb!W13+Mar!W13+Abr!W13+May!W13+Jun!W13+Jul!W13+Ago!W13+Set!W13+Oct!W13+Nov!W13+Dic!W13</f>
        <v>4</v>
      </c>
      <c r="AR13" s="33">
        <f t="shared" si="13"/>
        <v>0</v>
      </c>
      <c r="AS13" s="24">
        <f t="shared" si="14"/>
        <v>9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0</v>
      </c>
      <c r="K14" s="27">
        <f>+Ene!J14+Feb!J14+Mar!J14+Abr!J14+May!J14+Jun!J14+Jul!J14+Ago!J14+Set!J14+Oct!J14+Nov!J14+Dic!J14</f>
        <v>5</v>
      </c>
      <c r="L14" s="33">
        <f t="shared" si="3"/>
        <v>0</v>
      </c>
      <c r="M14" s="37">
        <v>0</v>
      </c>
      <c r="N14" s="24">
        <f>+Ene!K14+Feb!K14+Mar!K14+Abr!K14+May!K14+Jun!K14+Jul!K14+Ago!K14+Set!K14+Oct!K14+Nov!K14+Dic!K14</f>
        <v>4</v>
      </c>
      <c r="O14" s="33">
        <f t="shared" si="4"/>
        <v>0</v>
      </c>
      <c r="P14" s="37" t="s">
        <v>912</v>
      </c>
      <c r="Q14" s="24">
        <f>+Ene!L14+Feb!L14+Mar!L14+Abr!L14+May!L14+Jun!L14+Jul!L14+Ago!L14+Set!L14+Oct!L14+Nov!L14+Dic!L14</f>
        <v>4</v>
      </c>
      <c r="R14" s="33">
        <f t="shared" si="5"/>
        <v>0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5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13</v>
      </c>
      <c r="AA14" s="33">
        <f t="shared" si="8"/>
        <v>0</v>
      </c>
      <c r="AB14" s="37">
        <v>0</v>
      </c>
      <c r="AC14" s="24">
        <f>+Ene!P14+Feb!P14+Mar!P14+Abr!P14+May!P14+Jun!P14+Jul!P14+Ago!P14+Set!P14+Oct!P14+Nov!P14+Dic!P14</f>
        <v>13</v>
      </c>
      <c r="AD14" s="33">
        <f t="shared" si="9"/>
        <v>0</v>
      </c>
      <c r="AE14" s="37">
        <v>0</v>
      </c>
      <c r="AF14" s="24">
        <f>+Ene!Q14+Feb!Q14+Mar!Q14+Abr!Q14+May!Q14+Jun!Q14+Jul!Q14+Ago!Q14+Set!Q14+Oct!Q14+Nov!Q14+Dic!Q14</f>
        <v>3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8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8</v>
      </c>
      <c r="AO14" s="33">
        <f t="shared" si="12"/>
        <v>0</v>
      </c>
      <c r="AP14" s="37">
        <v>0</v>
      </c>
      <c r="AQ14" s="24">
        <f>+Ene!W14+Feb!W14+Mar!W14+Abr!W14+May!W14+Jun!W14+Jul!W14+Ago!W14+Set!W14+Oct!W14+Nov!W14+Dic!W14</f>
        <v>0</v>
      </c>
      <c r="AR14" s="33">
        <f t="shared" si="13"/>
        <v>0</v>
      </c>
      <c r="AS14" s="24">
        <f t="shared" si="14"/>
        <v>8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0</v>
      </c>
      <c r="K15" s="27">
        <f>+Ene!J15+Feb!J15+Mar!J15+Abr!J15+May!J15+Jun!J15+Jul!J15+Ago!J15+Set!J15+Oct!J15+Nov!J15+Dic!J15</f>
        <v>3</v>
      </c>
      <c r="L15" s="33">
        <f t="shared" si="3"/>
        <v>0</v>
      </c>
      <c r="M15" s="37">
        <v>0</v>
      </c>
      <c r="N15" s="24">
        <f>+Ene!K15+Feb!K15+Mar!K15+Abr!K15+May!K15+Jun!K15+Jul!K15+Ago!K15+Set!K15+Oct!K15+Nov!K15+Dic!K15</f>
        <v>2</v>
      </c>
      <c r="O15" s="33">
        <f t="shared" si="4"/>
        <v>0</v>
      </c>
      <c r="P15" s="37" t="s">
        <v>912</v>
      </c>
      <c r="Q15" s="24">
        <f>+Ene!L15+Feb!L15+Mar!L15+Abr!L15+May!L15+Jun!L15+Jul!L15+Ago!L15+Set!L15+Oct!L15+Nov!L15+Dic!L15</f>
        <v>1</v>
      </c>
      <c r="R15" s="33">
        <f t="shared" si="5"/>
        <v>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3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5</v>
      </c>
      <c r="AA15" s="33">
        <f t="shared" si="8"/>
        <v>0</v>
      </c>
      <c r="AB15" s="37">
        <v>0</v>
      </c>
      <c r="AC15" s="24">
        <f>+Ene!P15+Feb!P15+Mar!P15+Abr!P15+May!P15+Jun!P15+Jul!P15+Ago!P15+Set!P15+Oct!P15+Nov!P15+Dic!P15</f>
        <v>6</v>
      </c>
      <c r="AD15" s="33">
        <f t="shared" si="9"/>
        <v>0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2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3"/>
        <v>0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0</v>
      </c>
      <c r="K16" s="27">
        <f>+Ene!J16+Feb!J16+Mar!J16+Abr!J16+May!J16+Jun!J16+Jul!J16+Ago!J16+Set!J16+Oct!J16+Nov!J16+Dic!J16</f>
        <v>13</v>
      </c>
      <c r="L16" s="33">
        <f t="shared" si="3"/>
        <v>0</v>
      </c>
      <c r="M16" s="37">
        <v>0</v>
      </c>
      <c r="N16" s="24">
        <f>+Ene!K16+Feb!K16+Mar!K16+Abr!K16+May!K16+Jun!K16+Jul!K16+Ago!K16+Set!K16+Oct!K16+Nov!K16+Dic!K16</f>
        <v>16</v>
      </c>
      <c r="O16" s="33">
        <f t="shared" si="4"/>
        <v>0</v>
      </c>
      <c r="P16" s="37" t="s">
        <v>912</v>
      </c>
      <c r="Q16" s="24">
        <f>+Ene!L16+Feb!L16+Mar!L16+Abr!L16+May!L16+Jun!L16+Jul!L16+Ago!L16+Set!L16+Oct!L16+Nov!L16+Dic!L16</f>
        <v>8</v>
      </c>
      <c r="R16" s="33">
        <f t="shared" si="5"/>
        <v>0</v>
      </c>
      <c r="S16" s="37">
        <v>0</v>
      </c>
      <c r="T16" s="24">
        <f>+Ene!M16+Feb!M16+Mar!M16+Abr!M16+May!M16+Jun!M16+Jul!M16+Ago!M16+Set!M16+Oct!M16+Nov!M16+Dic!M16</f>
        <v>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13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50</v>
      </c>
      <c r="AA16" s="33">
        <f t="shared" si="8"/>
        <v>0</v>
      </c>
      <c r="AB16" s="37">
        <v>0</v>
      </c>
      <c r="AC16" s="24">
        <f>+Ene!P16+Feb!P16+Mar!P16+Abr!P16+May!P16+Jun!P16+Jul!P16+Ago!P16+Set!P16+Oct!P16+Nov!P16+Dic!P16</f>
        <v>37</v>
      </c>
      <c r="AD16" s="33">
        <f t="shared" si="9"/>
        <v>0</v>
      </c>
      <c r="AE16" s="37">
        <v>0</v>
      </c>
      <c r="AF16" s="24">
        <f>+Ene!Q16+Feb!Q16+Mar!Q16+Abr!Q16+May!Q16+Jun!Q16+Jul!Q16+Ago!Q16+Set!Q16+Oct!Q16+Nov!Q16+Dic!Q16</f>
        <v>0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20</v>
      </c>
      <c r="AJ16" s="33">
        <f t="shared" si="11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13</v>
      </c>
      <c r="AO16" s="33">
        <f t="shared" si="12"/>
        <v>0</v>
      </c>
      <c r="AP16" s="37">
        <v>0</v>
      </c>
      <c r="AQ16" s="24">
        <f>+Ene!W16+Feb!W16+Mar!W16+Abr!W16+May!W16+Jun!W16+Jul!W16+Ago!W16+Set!W16+Oct!W16+Nov!W16+Dic!W16</f>
        <v>3</v>
      </c>
      <c r="AR16" s="33">
        <f t="shared" si="13"/>
        <v>0</v>
      </c>
      <c r="AS16" s="24">
        <f t="shared" si="14"/>
        <v>13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0</v>
      </c>
      <c r="K17" s="27">
        <f>+Ene!J17+Feb!J17+Mar!J17+Abr!J17+May!J17+Jun!J17+Jul!J17+Ago!J17+Set!J17+Oct!J17+Nov!J17+Dic!J17</f>
        <v>7</v>
      </c>
      <c r="L17" s="33">
        <f t="shared" si="3"/>
        <v>0</v>
      </c>
      <c r="M17" s="37">
        <v>0</v>
      </c>
      <c r="N17" s="24">
        <f>+Ene!K17+Feb!K17+Mar!K17+Abr!K17+May!K17+Jun!K17+Jul!K17+Ago!K17+Set!K17+Oct!K17+Nov!K17+Dic!K17</f>
        <v>6</v>
      </c>
      <c r="O17" s="33">
        <f t="shared" si="4"/>
        <v>0</v>
      </c>
      <c r="P17" s="37" t="s">
        <v>912</v>
      </c>
      <c r="Q17" s="24">
        <f>+Ene!L17+Feb!L17+Mar!L17+Abr!L17+May!L17+Jun!L17+Jul!L17+Ago!L17+Set!L17+Oct!L17+Nov!L17+Dic!L17</f>
        <v>4</v>
      </c>
      <c r="R17" s="33">
        <f t="shared" si="5"/>
        <v>0</v>
      </c>
      <c r="S17" s="37">
        <v>0</v>
      </c>
      <c r="T17" s="24">
        <f>+Ene!M17+Feb!M17+Mar!M17+Abr!M17+May!M17+Jun!M17+Jul!M17+Ago!M17+Set!M17+Oct!M17+Nov!M17+Dic!M17</f>
        <v>6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7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31</v>
      </c>
      <c r="AA17" s="33">
        <f t="shared" si="8"/>
        <v>0</v>
      </c>
      <c r="AB17" s="37">
        <v>0</v>
      </c>
      <c r="AC17" s="24">
        <f>+Ene!P17+Feb!P17+Mar!P17+Abr!P17+May!P17+Jun!P17+Jul!P17+Ago!P17+Set!P17+Oct!P17+Nov!P17+Dic!P17</f>
        <v>17</v>
      </c>
      <c r="AD17" s="33">
        <f t="shared" si="9"/>
        <v>0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13</v>
      </c>
      <c r="AJ17" s="33">
        <f t="shared" si="11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5</v>
      </c>
      <c r="AO17" s="33">
        <f t="shared" si="12"/>
        <v>0</v>
      </c>
      <c r="AP17" s="37">
        <v>0</v>
      </c>
      <c r="AQ17" s="24">
        <f>+Ene!W17+Feb!W17+Mar!W17+Abr!W17+May!W17+Jun!W17+Jul!W17+Ago!W17+Set!W17+Oct!W17+Nov!W17+Dic!W17</f>
        <v>2</v>
      </c>
      <c r="AR17" s="33">
        <f t="shared" si="13"/>
        <v>0</v>
      </c>
      <c r="AS17" s="24">
        <f t="shared" si="14"/>
        <v>5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0</v>
      </c>
      <c r="K18" s="27">
        <f>+Ene!J18+Feb!J18+Mar!J18+Abr!J18+May!J18+Jun!J18+Jul!J18+Ago!J18+Set!J18+Oct!J18+Nov!J18+Dic!J18</f>
        <v>5</v>
      </c>
      <c r="L18" s="33">
        <f t="shared" si="3"/>
        <v>0</v>
      </c>
      <c r="M18" s="37">
        <v>0</v>
      </c>
      <c r="N18" s="24">
        <f>+Ene!K18+Feb!K18+Mar!K18+Abr!K18+May!K18+Jun!K18+Jul!K18+Ago!K18+Set!K18+Oct!K18+Nov!K18+Dic!K18</f>
        <v>11</v>
      </c>
      <c r="O18" s="33">
        <f t="shared" si="4"/>
        <v>0</v>
      </c>
      <c r="P18" s="37" t="s">
        <v>912</v>
      </c>
      <c r="Q18" s="24">
        <f>+Ene!L18+Feb!L18+Mar!L18+Abr!L18+May!L18+Jun!L18+Jul!L18+Ago!L18+Set!L18+Oct!L18+Nov!L18+Dic!L18</f>
        <v>3</v>
      </c>
      <c r="R18" s="33">
        <f t="shared" si="5"/>
        <v>0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5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13</v>
      </c>
      <c r="AA18" s="33">
        <f t="shared" si="8"/>
        <v>0</v>
      </c>
      <c r="AB18" s="37">
        <v>0</v>
      </c>
      <c r="AC18" s="24">
        <f>+Ene!P18+Feb!P18+Mar!P18+Abr!P18+May!P18+Jun!P18+Jul!P18+Ago!P18+Set!P18+Oct!P18+Nov!P18+Dic!P18</f>
        <v>19</v>
      </c>
      <c r="AD18" s="33">
        <f t="shared" si="9"/>
        <v>0</v>
      </c>
      <c r="AE18" s="37">
        <v>0</v>
      </c>
      <c r="AF18" s="24">
        <f>+Ene!Q18+Feb!Q18+Mar!Q18+Abr!Q18+May!Q18+Jun!Q18+Jul!Q18+Ago!Q18+Set!Q18+Oct!Q18+Nov!Q18+Dic!Q18</f>
        <v>3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16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7</v>
      </c>
      <c r="AO18" s="33">
        <f t="shared" si="12"/>
        <v>0</v>
      </c>
      <c r="AP18" s="37">
        <v>0</v>
      </c>
      <c r="AQ18" s="24">
        <f>+Ene!W18+Feb!W18+Mar!W18+Abr!W18+May!W18+Jun!W18+Jul!W18+Ago!W18+Set!W18+Oct!W18+Nov!W18+Dic!W18</f>
        <v>1</v>
      </c>
      <c r="AR18" s="33">
        <f t="shared" si="13"/>
        <v>0</v>
      </c>
      <c r="AS18" s="24">
        <f t="shared" si="14"/>
        <v>7</v>
      </c>
      <c r="AT18" s="24">
        <f>+Ene!X18+Feb!X18+Mar!X18+Abr!X18+May!X18+Jun!X18+Jul!X18+Ago!X18+Set!X18+Oct!X18+Nov!X18+Dic!X18</f>
        <v>1</v>
      </c>
      <c r="AU18" s="33">
        <f t="shared" si="15"/>
        <v>14.285714285714285</v>
      </c>
    </row>
    <row r="19" spans="1:47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0</v>
      </c>
      <c r="K19" s="27">
        <f>+Ene!J19+Feb!J19+Mar!J19+Abr!J19+May!J19+Jun!J19+Jul!J19+Ago!J19+Set!J19+Oct!J19+Nov!J19+Dic!J19</f>
        <v>43</v>
      </c>
      <c r="L19" s="33">
        <f t="shared" si="3"/>
        <v>0</v>
      </c>
      <c r="M19" s="37">
        <v>0</v>
      </c>
      <c r="N19" s="24">
        <f>+Ene!K19+Feb!K19+Mar!K19+Abr!K19+May!K19+Jun!K19+Jul!K19+Ago!K19+Set!K19+Oct!K19+Nov!K19+Dic!K19</f>
        <v>47</v>
      </c>
      <c r="O19" s="33">
        <f t="shared" si="4"/>
        <v>0</v>
      </c>
      <c r="P19" s="37" t="s">
        <v>912</v>
      </c>
      <c r="Q19" s="24">
        <f>+Ene!L19+Feb!L19+Mar!L19+Abr!L19+May!L19+Jun!L19+Jul!L19+Ago!L19+Set!L19+Oct!L19+Nov!L19+Dic!L19</f>
        <v>26</v>
      </c>
      <c r="R19" s="33">
        <f t="shared" si="5"/>
        <v>0</v>
      </c>
      <c r="S19" s="37">
        <v>0</v>
      </c>
      <c r="T19" s="24">
        <f>+Ene!M19+Feb!M19+Mar!M19+Abr!M19+May!M19+Jun!M19+Jul!M19+Ago!M19+Set!M19+Oct!M19+Nov!M19+Dic!M19</f>
        <v>13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42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143</v>
      </c>
      <c r="AA19" s="33">
        <f t="shared" si="8"/>
        <v>0</v>
      </c>
      <c r="AB19" s="37">
        <v>0</v>
      </c>
      <c r="AC19" s="24">
        <f>+Ene!P19+Feb!P19+Mar!P19+Abr!P19+May!P19+Jun!P19+Jul!P19+Ago!P19+Set!P19+Oct!P19+Nov!P19+Dic!P19</f>
        <v>116</v>
      </c>
      <c r="AD19" s="33">
        <f t="shared" si="9"/>
        <v>0</v>
      </c>
      <c r="AE19" s="37">
        <v>0</v>
      </c>
      <c r="AF19" s="24">
        <f>+Ene!Q19+Feb!Q19+Mar!Q19+Abr!Q19+May!Q19+Jun!Q19+Jul!Q19+Ago!Q19+Set!Q19+Oct!Q19+Nov!Q19+Dic!Q19</f>
        <v>33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2</v>
      </c>
      <c r="AJ19" s="33">
        <f t="shared" si="11"/>
        <v>0</v>
      </c>
      <c r="AK19" s="24">
        <f>+Ene!S19+Feb!S19+Mar!S19+Abr!S19+May!S19+Jun!S19+Jul!S19+Ago!S19+Set!S19+Oct!S19+Nov!S19+Dic!S19</f>
        <v>3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52</v>
      </c>
      <c r="AO19" s="33">
        <f t="shared" si="12"/>
        <v>0</v>
      </c>
      <c r="AP19" s="37">
        <v>0</v>
      </c>
      <c r="AQ19" s="24">
        <f>+Ene!W19+Feb!W19+Mar!W19+Abr!W19+May!W19+Jun!W19+Jul!W19+Ago!W19+Set!W19+Oct!W19+Nov!W19+Dic!W19</f>
        <v>5</v>
      </c>
      <c r="AR19" s="33">
        <f t="shared" si="13"/>
        <v>0</v>
      </c>
      <c r="AS19" s="24">
        <f t="shared" si="14"/>
        <v>52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0</v>
      </c>
      <c r="K20" s="27">
        <f>+Ene!J20+Feb!J20+Mar!J20+Abr!J20+May!J20+Jun!J20+Jul!J20+Ago!J20+Set!J20+Oct!J20+Nov!J20+Dic!J20</f>
        <v>6</v>
      </c>
      <c r="L20" s="33">
        <f t="shared" si="3"/>
        <v>0</v>
      </c>
      <c r="M20" s="37">
        <v>0</v>
      </c>
      <c r="N20" s="24">
        <f>+Ene!K20+Feb!K20+Mar!K20+Abr!K20+May!K20+Jun!K20+Jul!K20+Ago!K20+Set!K20+Oct!K20+Nov!K20+Dic!K20</f>
        <v>2</v>
      </c>
      <c r="O20" s="33">
        <f t="shared" si="4"/>
        <v>0</v>
      </c>
      <c r="P20" s="37" t="s">
        <v>912</v>
      </c>
      <c r="Q20" s="24">
        <f>+Ene!L20+Feb!L20+Mar!L20+Abr!L20+May!L20+Jun!L20+Jul!L20+Ago!L20+Set!L20+Oct!L20+Nov!L20+Dic!L20</f>
        <v>0</v>
      </c>
      <c r="R20" s="33">
        <f t="shared" si="5"/>
        <v>0</v>
      </c>
      <c r="S20" s="37">
        <v>0</v>
      </c>
      <c r="T20" s="24">
        <f>+Ene!M20+Feb!M20+Mar!M20+Abr!M20+May!M20+Jun!M20+Jul!M20+Ago!M20+Set!M20+Oct!M20+Nov!M20+Dic!M20</f>
        <v>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6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10</v>
      </c>
      <c r="AA20" s="33">
        <f t="shared" si="8"/>
        <v>0</v>
      </c>
      <c r="AB20" s="37">
        <v>0</v>
      </c>
      <c r="AC20" s="24">
        <f>+Ene!P20+Feb!P20+Mar!P20+Abr!P20+May!P20+Jun!P20+Jul!P20+Ago!P20+Set!P20+Oct!P20+Nov!P20+Dic!P20</f>
        <v>8</v>
      </c>
      <c r="AD20" s="33">
        <f t="shared" si="9"/>
        <v>0</v>
      </c>
      <c r="AE20" s="37">
        <v>0</v>
      </c>
      <c r="AF20" s="24">
        <f>+Ene!Q20+Feb!Q20+Mar!Q20+Abr!Q20+May!Q20+Jun!Q20+Jul!Q20+Ago!Q20+Set!Q20+Oct!Q20+Nov!Q20+Dic!Q20</f>
        <v>6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5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0</v>
      </c>
      <c r="K21" s="27">
        <f>+Ene!J21+Feb!J21+Mar!J21+Abr!J21+May!J21+Jun!J21+Jul!J21+Ago!J21+Set!J21+Oct!J21+Nov!J21+Dic!J21</f>
        <v>1</v>
      </c>
      <c r="L21" s="33">
        <f t="shared" si="3"/>
        <v>0</v>
      </c>
      <c r="M21" s="37">
        <v>0</v>
      </c>
      <c r="N21" s="24">
        <f>+Ene!K21+Feb!K21+Mar!K21+Abr!K21+May!K21+Jun!K21+Jul!K21+Ago!K21+Set!K21+Oct!K21+Nov!K21+Dic!K21</f>
        <v>2</v>
      </c>
      <c r="O21" s="33">
        <f t="shared" si="4"/>
        <v>0</v>
      </c>
      <c r="P21" s="37" t="s">
        <v>912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37">
        <v>0</v>
      </c>
      <c r="T21" s="24">
        <f>+Ene!M21+Feb!M21+Mar!M21+Abr!M21+May!M21+Jun!M21+Jul!M21+Ago!M21+Set!M21+Oct!M21+Nov!M21+Dic!M21</f>
        <v>1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</v>
      </c>
      <c r="AA21" s="33">
        <f t="shared" si="8"/>
        <v>0</v>
      </c>
      <c r="AB21" s="37">
        <v>0</v>
      </c>
      <c r="AC21" s="24">
        <f>+Ene!P21+Feb!P21+Mar!P21+Abr!P21+May!P21+Jun!P21+Jul!P21+Ago!P21+Set!P21+Oct!P21+Nov!P21+Dic!P21</f>
        <v>3</v>
      </c>
      <c r="AD21" s="33">
        <f t="shared" si="9"/>
        <v>0</v>
      </c>
      <c r="AE21" s="37">
        <v>0</v>
      </c>
      <c r="AF21" s="24">
        <f>+Ene!Q21+Feb!Q21+Mar!Q21+Abr!Q21+May!Q21+Jun!Q21+Jul!Q21+Ago!Q21+Set!Q21+Oct!Q21+Nov!Q21+Dic!Q21</f>
        <v>1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6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2</v>
      </c>
      <c r="AO21" s="33">
        <f t="shared" si="12"/>
        <v>0</v>
      </c>
      <c r="AP21" s="37">
        <v>0</v>
      </c>
      <c r="AQ21" s="24">
        <f>+Ene!W21+Feb!W21+Mar!W21+Abr!W21+May!W21+Jun!W21+Jul!W21+Ago!W21+Set!W21+Oct!W21+Nov!W21+Dic!W21</f>
        <v>1</v>
      </c>
      <c r="AR21" s="33">
        <f t="shared" si="13"/>
        <v>0</v>
      </c>
      <c r="AS21" s="24">
        <f t="shared" si="14"/>
        <v>2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0</v>
      </c>
      <c r="K22" s="27">
        <f>+Ene!J22+Feb!J22+Mar!J22+Abr!J22+May!J22+Jun!J22+Jul!J22+Ago!J22+Set!J22+Oct!J22+Nov!J22+Dic!J22</f>
        <v>1</v>
      </c>
      <c r="L22" s="33">
        <f t="shared" si="3"/>
        <v>0</v>
      </c>
      <c r="M22" s="37">
        <v>0</v>
      </c>
      <c r="N22" s="24">
        <f>+Ene!K22+Feb!K22+Mar!K22+Abr!K22+May!K22+Jun!K22+Jul!K22+Ago!K22+Set!K22+Oct!K22+Nov!K22+Dic!K22</f>
        <v>2</v>
      </c>
      <c r="O22" s="33">
        <f t="shared" si="4"/>
        <v>0</v>
      </c>
      <c r="P22" s="37" t="s">
        <v>912</v>
      </c>
      <c r="Q22" s="24">
        <f>+Ene!L22+Feb!L22+Mar!L22+Abr!L22+May!L22+Jun!L22+Jul!L22+Ago!L22+Set!L22+Oct!L22+Nov!L22+Dic!L22</f>
        <v>3</v>
      </c>
      <c r="R22" s="33">
        <f t="shared" si="5"/>
        <v>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1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2</v>
      </c>
      <c r="AA22" s="33">
        <f t="shared" si="8"/>
        <v>0</v>
      </c>
      <c r="AB22" s="37">
        <v>0</v>
      </c>
      <c r="AC22" s="24">
        <f>+Ene!P22+Feb!P22+Mar!P22+Abr!P22+May!P22+Jun!P22+Jul!P22+Ago!P22+Set!P22+Oct!P22+Nov!P22+Dic!P22</f>
        <v>6</v>
      </c>
      <c r="AD22" s="33">
        <f t="shared" si="9"/>
        <v>0</v>
      </c>
      <c r="AE22" s="37">
        <v>0</v>
      </c>
      <c r="AF22" s="24">
        <f>+Ene!Q22+Feb!Q22+Mar!Q22+Abr!Q22+May!Q22+Jun!Q22+Jul!Q22+Ago!Q22+Set!Q22+Oct!Q22+Nov!Q22+Dic!Q22</f>
        <v>1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5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0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0</v>
      </c>
      <c r="K23" s="27">
        <f>+Ene!J23+Feb!J23+Mar!J23+Abr!J23+May!J23+Jun!J23+Jul!J23+Ago!J23+Set!J23+Oct!J23+Nov!J23+Dic!J23</f>
        <v>1</v>
      </c>
      <c r="L23" s="33">
        <f t="shared" si="3"/>
        <v>0</v>
      </c>
      <c r="M23" s="37">
        <v>0</v>
      </c>
      <c r="N23" s="24">
        <f>+Ene!K23+Feb!K23+Mar!K23+Abr!K23+May!K23+Jun!K23+Jul!K23+Ago!K23+Set!K23+Oct!K23+Nov!K23+Dic!K23</f>
        <v>2</v>
      </c>
      <c r="O23" s="33">
        <f t="shared" si="4"/>
        <v>0</v>
      </c>
      <c r="P23" s="37" t="s">
        <v>912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1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2</v>
      </c>
      <c r="AA23" s="33">
        <f t="shared" si="8"/>
        <v>0</v>
      </c>
      <c r="AB23" s="37">
        <v>0</v>
      </c>
      <c r="AC23" s="24">
        <f>+Ene!P23+Feb!P23+Mar!P23+Abr!P23+May!P23+Jun!P23+Jul!P23+Ago!P23+Set!P23+Oct!P23+Nov!P23+Dic!P23</f>
        <v>3</v>
      </c>
      <c r="AD23" s="33">
        <f t="shared" si="9"/>
        <v>0</v>
      </c>
      <c r="AE23" s="37">
        <v>0</v>
      </c>
      <c r="AF23" s="24">
        <f>+Ene!Q23+Feb!Q23+Mar!Q23+Abr!Q23+May!Q23+Jun!Q23+Jul!Q23+Ago!Q23+Set!Q23+Oct!Q23+Nov!Q23+Dic!Q23</f>
        <v>1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2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0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0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 t="s">
        <v>912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0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0</v>
      </c>
      <c r="AA24" s="33">
        <f t="shared" si="8"/>
        <v>0</v>
      </c>
      <c r="AB24" s="37">
        <v>0</v>
      </c>
      <c r="AC24" s="24">
        <f>+Ene!P24+Feb!P24+Mar!P24+Abr!P24+May!P24+Jun!P24+Jul!P24+Ago!P24+Set!P24+Oct!P24+Nov!P24+Dic!P24</f>
        <v>0</v>
      </c>
      <c r="AD24" s="33">
        <f t="shared" si="9"/>
        <v>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1</v>
      </c>
      <c r="AO24" s="33">
        <f t="shared" si="12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1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0</v>
      </c>
      <c r="K25" s="27">
        <f>+Ene!J25+Feb!J25+Mar!J25+Abr!J25+May!J25+Jun!J25+Jul!J25+Ago!J25+Set!J25+Oct!J25+Nov!J25+Dic!J25</f>
        <v>2</v>
      </c>
      <c r="L25" s="33">
        <f t="shared" si="3"/>
        <v>0</v>
      </c>
      <c r="M25" s="37">
        <v>0</v>
      </c>
      <c r="N25" s="24">
        <f>+Ene!K25+Feb!K25+Mar!K25+Abr!K25+May!K25+Jun!K25+Jul!K25+Ago!K25+Set!K25+Oct!K25+Nov!K25+Dic!K25</f>
        <v>3</v>
      </c>
      <c r="O25" s="33">
        <f t="shared" si="4"/>
        <v>0</v>
      </c>
      <c r="P25" s="37" t="s">
        <v>912</v>
      </c>
      <c r="Q25" s="24">
        <f>+Ene!L25+Feb!L25+Mar!L25+Abr!L25+May!L25+Jun!L25+Jul!L25+Ago!L25+Set!L25+Oct!L25+Nov!L25+Dic!L25</f>
        <v>2</v>
      </c>
      <c r="R25" s="33">
        <f t="shared" si="5"/>
        <v>0</v>
      </c>
      <c r="S25" s="37">
        <v>0</v>
      </c>
      <c r="T25" s="24">
        <f>+Ene!M25+Feb!M25+Mar!M25+Abr!M25+May!M25+Jun!M25+Jul!M25+Ago!M25+Set!M25+Oct!M25+Nov!M25+Dic!M25</f>
        <v>0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2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5</v>
      </c>
      <c r="AA25" s="33">
        <f t="shared" si="8"/>
        <v>0</v>
      </c>
      <c r="AB25" s="37">
        <v>0</v>
      </c>
      <c r="AC25" s="24">
        <f>+Ene!P25+Feb!P25+Mar!P25+Abr!P25+May!P25+Jun!P25+Jul!P25+Ago!P25+Set!P25+Oct!P25+Nov!P25+Dic!P25</f>
        <v>7</v>
      </c>
      <c r="AD25" s="33">
        <f t="shared" si="9"/>
        <v>0</v>
      </c>
      <c r="AE25" s="37">
        <v>0</v>
      </c>
      <c r="AF25" s="24">
        <f>+Ene!Q25+Feb!Q25+Mar!Q25+Abr!Q25+May!Q25+Jun!Q25+Jul!Q25+Ago!Q25+Set!Q25+Oct!Q25+Nov!Q25+Dic!Q25</f>
        <v>2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10</v>
      </c>
      <c r="AJ25" s="33">
        <f t="shared" si="11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3"/>
        <v>0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0</v>
      </c>
      <c r="K26" s="27">
        <f>+Ene!J26+Feb!J26+Mar!J26+Abr!J26+May!J26+Jun!J26+Jul!J26+Ago!J26+Set!J26+Oct!J26+Nov!J26+Dic!J26</f>
        <v>17</v>
      </c>
      <c r="L26" s="33">
        <f t="shared" si="3"/>
        <v>0</v>
      </c>
      <c r="M26" s="37">
        <v>0</v>
      </c>
      <c r="N26" s="24">
        <f>+Ene!K26+Feb!K26+Mar!K26+Abr!K26+May!K26+Jun!K26+Jul!K26+Ago!K26+Set!K26+Oct!K26+Nov!K26+Dic!K26</f>
        <v>31</v>
      </c>
      <c r="O26" s="33">
        <f t="shared" si="4"/>
        <v>0</v>
      </c>
      <c r="P26" s="37" t="s">
        <v>912</v>
      </c>
      <c r="Q26" s="24">
        <f>+Ene!L26+Feb!L26+Mar!L26+Abr!L26+May!L26+Jun!L26+Jul!L26+Ago!L26+Set!L26+Oct!L26+Nov!L26+Dic!L26</f>
        <v>14</v>
      </c>
      <c r="R26" s="33">
        <f t="shared" si="5"/>
        <v>0</v>
      </c>
      <c r="S26" s="37">
        <v>0</v>
      </c>
      <c r="T26" s="24">
        <f>+Ene!M26+Feb!M26+Mar!M26+Abr!M26+May!M26+Jun!M26+Jul!M26+Ago!M26+Set!M26+Oct!M26+Nov!M26+Dic!M26</f>
        <v>2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17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52</v>
      </c>
      <c r="AA26" s="33">
        <f t="shared" si="8"/>
        <v>0</v>
      </c>
      <c r="AB26" s="37">
        <v>0</v>
      </c>
      <c r="AC26" s="24">
        <f>+Ene!P26+Feb!P26+Mar!P26+Abr!P26+May!P26+Jun!P26+Jul!P26+Ago!P26+Set!P26+Oct!P26+Nov!P26+Dic!P26</f>
        <v>62</v>
      </c>
      <c r="AD26" s="33">
        <f t="shared" si="9"/>
        <v>0</v>
      </c>
      <c r="AE26" s="37">
        <v>0</v>
      </c>
      <c r="AF26" s="24">
        <f>+Ene!Q26+Feb!Q26+Mar!Q26+Abr!Q26+May!Q26+Jun!Q26+Jul!Q26+Ago!Q26+Set!Q26+Oct!Q26+Nov!Q26+Dic!Q26</f>
        <v>16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45</v>
      </c>
      <c r="AJ26" s="33">
        <f t="shared" si="11"/>
        <v>0</v>
      </c>
      <c r="AK26" s="24">
        <f>+Ene!S26+Feb!S26+Mar!S26+Abr!S26+May!S26+Jun!S26+Jul!S26+Ago!S26+Set!S26+Oct!S26+Nov!S26+Dic!S26</f>
        <v>3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2</v>
      </c>
      <c r="AO26" s="33">
        <f t="shared" si="12"/>
        <v>0</v>
      </c>
      <c r="AP26" s="37">
        <v>0</v>
      </c>
      <c r="AQ26" s="24">
        <f>+Ene!W26+Feb!W26+Mar!W26+Abr!W26+May!W26+Jun!W26+Jul!W26+Ago!W26+Set!W26+Oct!W26+Nov!W26+Dic!W26</f>
        <v>0</v>
      </c>
      <c r="AR26" s="33">
        <f t="shared" si="13"/>
        <v>0</v>
      </c>
      <c r="AS26" s="24">
        <f t="shared" si="14"/>
        <v>2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0</v>
      </c>
      <c r="K27" s="27">
        <f>+Ene!J27+Feb!J27+Mar!J27+Abr!J27+May!J27+Jun!J27+Jul!J27+Ago!J27+Set!J27+Oct!J27+Nov!J27+Dic!J27</f>
        <v>45</v>
      </c>
      <c r="L27" s="33">
        <f t="shared" si="3"/>
        <v>0</v>
      </c>
      <c r="M27" s="37">
        <v>0</v>
      </c>
      <c r="N27" s="24">
        <f>+Ene!K27+Feb!K27+Mar!K27+Abr!K27+May!K27+Jun!K27+Jul!K27+Ago!K27+Set!K27+Oct!K27+Nov!K27+Dic!K27</f>
        <v>38</v>
      </c>
      <c r="O27" s="33">
        <f t="shared" si="4"/>
        <v>0</v>
      </c>
      <c r="P27" s="37" t="s">
        <v>912</v>
      </c>
      <c r="Q27" s="24">
        <f>+Ene!L27+Feb!L27+Mar!L27+Abr!L27+May!L27+Jun!L27+Jul!L27+Ago!L27+Set!L27+Oct!L27+Nov!L27+Dic!L27</f>
        <v>24</v>
      </c>
      <c r="R27" s="33">
        <f t="shared" si="5"/>
        <v>0</v>
      </c>
      <c r="S27" s="37">
        <v>0</v>
      </c>
      <c r="T27" s="24">
        <f>+Ene!M27+Feb!M27+Mar!M27+Abr!M27+May!M27+Jun!M27+Jul!M27+Ago!M27+Set!M27+Oct!M27+Nov!M27+Dic!M27</f>
        <v>9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41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115</v>
      </c>
      <c r="AA27" s="33">
        <f t="shared" si="8"/>
        <v>0</v>
      </c>
      <c r="AB27" s="37">
        <v>0</v>
      </c>
      <c r="AC27" s="24">
        <f>+Ene!P27+Feb!P27+Mar!P27+Abr!P27+May!P27+Jun!P27+Jul!P27+Ago!P27+Set!P27+Oct!P27+Nov!P27+Dic!P27</f>
        <v>107</v>
      </c>
      <c r="AD27" s="33">
        <f t="shared" si="9"/>
        <v>0</v>
      </c>
      <c r="AE27" s="37">
        <v>0</v>
      </c>
      <c r="AF27" s="24">
        <f>+Ene!Q27+Feb!Q27+Mar!Q27+Abr!Q27+May!Q27+Jun!Q27+Jul!Q27+Ago!Q27+Set!Q27+Oct!Q27+Nov!Q27+Dic!Q27</f>
        <v>21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26</v>
      </c>
      <c r="AJ27" s="33">
        <f t="shared" si="11"/>
        <v>0</v>
      </c>
      <c r="AK27" s="24">
        <f>+Ene!S27+Feb!S27+Mar!S27+Abr!S27+May!S27+Jun!S27+Jul!S27+Ago!S27+Set!S27+Oct!S27+Nov!S27+Dic!S27</f>
        <v>6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16</v>
      </c>
      <c r="AO27" s="33">
        <f t="shared" si="12"/>
        <v>0</v>
      </c>
      <c r="AP27" s="37">
        <v>0</v>
      </c>
      <c r="AQ27" s="24">
        <f>+Ene!W27+Feb!W27+Mar!W27+Abr!W27+May!W27+Jun!W27+Jul!W27+Ago!W27+Set!W27+Oct!W27+Nov!W27+Dic!W27</f>
        <v>5</v>
      </c>
      <c r="AR27" s="33">
        <f t="shared" si="13"/>
        <v>0</v>
      </c>
      <c r="AS27" s="24">
        <f t="shared" si="14"/>
        <v>16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0</v>
      </c>
      <c r="K28" s="27">
        <f>+Ene!J28+Feb!J28+Mar!J28+Abr!J28+May!J28+Jun!J28+Jul!J28+Ago!J28+Set!J28+Oct!J28+Nov!J28+Dic!J28</f>
        <v>23</v>
      </c>
      <c r="L28" s="33">
        <f t="shared" si="3"/>
        <v>0</v>
      </c>
      <c r="M28" s="37">
        <v>0</v>
      </c>
      <c r="N28" s="24">
        <f>+Ene!K28+Feb!K28+Mar!K28+Abr!K28+May!K28+Jun!K28+Jul!K28+Ago!K28+Set!K28+Oct!K28+Nov!K28+Dic!K28</f>
        <v>41</v>
      </c>
      <c r="O28" s="33">
        <f t="shared" si="4"/>
        <v>0</v>
      </c>
      <c r="P28" s="37" t="s">
        <v>912</v>
      </c>
      <c r="Q28" s="24">
        <f>+Ene!L28+Feb!L28+Mar!L28+Abr!L28+May!L28+Jun!L28+Jul!L28+Ago!L28+Set!L28+Oct!L28+Nov!L28+Dic!L28</f>
        <v>12</v>
      </c>
      <c r="R28" s="33">
        <f t="shared" si="5"/>
        <v>0</v>
      </c>
      <c r="S28" s="37">
        <v>0</v>
      </c>
      <c r="T28" s="24">
        <f>+Ene!M28+Feb!M28+Mar!M28+Abr!M28+May!M28+Jun!M28+Jul!M28+Ago!M28+Set!M28+Oct!M28+Nov!M28+Dic!M28</f>
        <v>3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22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99</v>
      </c>
      <c r="AA28" s="33">
        <f t="shared" si="8"/>
        <v>0</v>
      </c>
      <c r="AB28" s="37">
        <v>0</v>
      </c>
      <c r="AC28" s="24">
        <f>+Ene!P28+Feb!P28+Mar!P28+Abr!P28+May!P28+Jun!P28+Jul!P28+Ago!P28+Set!P28+Oct!P28+Nov!P28+Dic!P28</f>
        <v>76</v>
      </c>
      <c r="AD28" s="33">
        <f t="shared" si="9"/>
        <v>0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45</v>
      </c>
      <c r="AJ28" s="33">
        <f t="shared" si="11"/>
        <v>0</v>
      </c>
      <c r="AK28" s="24">
        <f>+Ene!S28+Feb!S28+Mar!S28+Abr!S28+May!S28+Jun!S28+Jul!S28+Ago!S28+Set!S28+Oct!S28+Nov!S28+Dic!S28</f>
        <v>3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24</v>
      </c>
      <c r="AO28" s="33">
        <f t="shared" si="12"/>
        <v>0</v>
      </c>
      <c r="AP28" s="37">
        <v>0</v>
      </c>
      <c r="AQ28" s="24">
        <f>+Ene!W28+Feb!W28+Mar!W28+Abr!W28+May!W28+Jun!W28+Jul!W28+Ago!W28+Set!W28+Oct!W28+Nov!W28+Dic!W28</f>
        <v>5</v>
      </c>
      <c r="AR28" s="33">
        <f t="shared" si="13"/>
        <v>0</v>
      </c>
      <c r="AS28" s="24">
        <f t="shared" si="14"/>
        <v>24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0</v>
      </c>
      <c r="K29" s="27">
        <f>+Ene!J29+Feb!J29+Mar!J29+Abr!J29+May!J29+Jun!J29+Jul!J29+Ago!J29+Set!J29+Oct!J29+Nov!J29+Dic!J29</f>
        <v>21</v>
      </c>
      <c r="L29" s="33">
        <f t="shared" si="3"/>
        <v>0</v>
      </c>
      <c r="M29" s="37">
        <v>0</v>
      </c>
      <c r="N29" s="24">
        <f>+Ene!K29+Feb!K29+Mar!K29+Abr!K29+May!K29+Jun!K29+Jul!K29+Ago!K29+Set!K29+Oct!K29+Nov!K29+Dic!K29</f>
        <v>26</v>
      </c>
      <c r="O29" s="33">
        <f t="shared" si="4"/>
        <v>0</v>
      </c>
      <c r="P29" s="37" t="s">
        <v>912</v>
      </c>
      <c r="Q29" s="24">
        <f>+Ene!L29+Feb!L29+Mar!L29+Abr!L29+May!L29+Jun!L29+Jul!L29+Ago!L29+Set!L29+Oct!L29+Nov!L29+Dic!L29</f>
        <v>6</v>
      </c>
      <c r="R29" s="33">
        <f t="shared" si="5"/>
        <v>0</v>
      </c>
      <c r="S29" s="37">
        <v>0</v>
      </c>
      <c r="T29" s="24">
        <f>+Ene!M29+Feb!M29+Mar!M29+Abr!M29+May!M29+Jun!M29+Jul!M29+Ago!M29+Set!M29+Oct!M29+Nov!M29+Dic!M29</f>
        <v>9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21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67</v>
      </c>
      <c r="AA29" s="33">
        <f t="shared" si="8"/>
        <v>0</v>
      </c>
      <c r="AB29" s="37">
        <v>0</v>
      </c>
      <c r="AC29" s="24">
        <f>+Ene!P29+Feb!P29+Mar!P29+Abr!P29+May!P29+Jun!P29+Jul!P29+Ago!P29+Set!P29+Oct!P29+Nov!P29+Dic!P29</f>
        <v>53</v>
      </c>
      <c r="AD29" s="33">
        <f t="shared" si="9"/>
        <v>0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17</v>
      </c>
      <c r="AJ29" s="33">
        <f t="shared" si="11"/>
        <v>0</v>
      </c>
      <c r="AK29" s="24">
        <f>+Ene!S29+Feb!S29+Mar!S29+Abr!S29+May!S29+Jun!S29+Jul!S29+Ago!S29+Set!S29+Oct!S29+Nov!S29+Dic!S29</f>
        <v>4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6</v>
      </c>
      <c r="AO29" s="33">
        <f t="shared" si="12"/>
        <v>0</v>
      </c>
      <c r="AP29" s="37">
        <v>0</v>
      </c>
      <c r="AQ29" s="24">
        <f>+Ene!W29+Feb!W29+Mar!W29+Abr!W29+May!W29+Jun!W29+Jul!W29+Ago!W29+Set!W29+Oct!W29+Nov!W29+Dic!W29</f>
        <v>2</v>
      </c>
      <c r="AR29" s="33">
        <f t="shared" si="13"/>
        <v>0</v>
      </c>
      <c r="AS29" s="24">
        <f t="shared" si="14"/>
        <v>6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0</v>
      </c>
      <c r="K30" s="27">
        <f>+Ene!J30+Feb!J30+Mar!J30+Abr!J30+May!J30+Jun!J30+Jul!J30+Ago!J30+Set!J30+Oct!J30+Nov!J30+Dic!J30</f>
        <v>13</v>
      </c>
      <c r="L30" s="33">
        <f t="shared" si="3"/>
        <v>0</v>
      </c>
      <c r="M30" s="37">
        <v>0</v>
      </c>
      <c r="N30" s="24">
        <f>+Ene!K30+Feb!K30+Mar!K30+Abr!K30+May!K30+Jun!K30+Jul!K30+Ago!K30+Set!K30+Oct!K30+Nov!K30+Dic!K30</f>
        <v>36</v>
      </c>
      <c r="O30" s="33">
        <f t="shared" si="4"/>
        <v>0</v>
      </c>
      <c r="P30" s="37" t="s">
        <v>912</v>
      </c>
      <c r="Q30" s="24">
        <f>+Ene!L30+Feb!L30+Mar!L30+Abr!L30+May!L30+Jun!L30+Jul!L30+Ago!L30+Set!L30+Oct!L30+Nov!L30+Dic!L30</f>
        <v>11</v>
      </c>
      <c r="R30" s="33">
        <f t="shared" si="5"/>
        <v>0</v>
      </c>
      <c r="S30" s="37">
        <v>0</v>
      </c>
      <c r="T30" s="24">
        <f>+Ene!M30+Feb!M30+Mar!M30+Abr!M30+May!M30+Jun!M30+Jul!M30+Ago!M30+Set!M30+Oct!M30+Nov!M30+Dic!M30</f>
        <v>1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13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49</v>
      </c>
      <c r="AA30" s="33">
        <f t="shared" si="8"/>
        <v>0</v>
      </c>
      <c r="AB30" s="37">
        <v>0</v>
      </c>
      <c r="AC30" s="24">
        <f>+Ene!P30+Feb!P30+Mar!P30+Abr!P30+May!P30+Jun!P30+Jul!P30+Ago!P30+Set!P30+Oct!P30+Nov!P30+Dic!P30</f>
        <v>60</v>
      </c>
      <c r="AD30" s="33">
        <f t="shared" si="9"/>
        <v>0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30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</v>
      </c>
      <c r="AO30" s="33">
        <f t="shared" si="12"/>
        <v>0</v>
      </c>
      <c r="AP30" s="37">
        <v>0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1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0</v>
      </c>
      <c r="K31" s="27">
        <f>+Ene!J31+Feb!J31+Mar!J31+Abr!J31+May!J31+Jun!J31+Jul!J31+Ago!J31+Set!J31+Oct!J31+Nov!J31+Dic!J31</f>
        <v>8</v>
      </c>
      <c r="L31" s="33">
        <f t="shared" si="3"/>
        <v>0</v>
      </c>
      <c r="M31" s="37">
        <v>0</v>
      </c>
      <c r="N31" s="24">
        <f>+Ene!K31+Feb!K31+Mar!K31+Abr!K31+May!K31+Jun!K31+Jul!K31+Ago!K31+Set!K31+Oct!K31+Nov!K31+Dic!K31</f>
        <v>7</v>
      </c>
      <c r="O31" s="33">
        <f t="shared" si="4"/>
        <v>0</v>
      </c>
      <c r="P31" s="37" t="s">
        <v>912</v>
      </c>
      <c r="Q31" s="24">
        <f>+Ene!L31+Feb!L31+Mar!L31+Abr!L31+May!L31+Jun!L31+Jul!L31+Ago!L31+Set!L31+Oct!L31+Nov!L31+Dic!L31</f>
        <v>5</v>
      </c>
      <c r="R31" s="33">
        <f t="shared" si="5"/>
        <v>0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8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20</v>
      </c>
      <c r="AA31" s="33">
        <f t="shared" si="8"/>
        <v>0</v>
      </c>
      <c r="AB31" s="37">
        <v>0</v>
      </c>
      <c r="AC31" s="24">
        <f>+Ene!P31+Feb!P31+Mar!P31+Abr!P31+May!P31+Jun!P31+Jul!P31+Ago!P31+Set!P31+Oct!P31+Nov!P31+Dic!P31</f>
        <v>20</v>
      </c>
      <c r="AD31" s="33">
        <f t="shared" si="9"/>
        <v>0</v>
      </c>
      <c r="AE31" s="37">
        <v>0</v>
      </c>
      <c r="AF31" s="24">
        <f>+Ene!Q31+Feb!Q31+Mar!Q31+Abr!Q31+May!Q31+Jun!Q31+Jul!Q31+Ago!Q31+Set!Q31+Oct!Q31+Nov!Q31+Dic!Q31</f>
        <v>0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4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3</v>
      </c>
      <c r="AO31" s="33">
        <f t="shared" si="12"/>
        <v>0</v>
      </c>
      <c r="AP31" s="37">
        <v>0</v>
      </c>
      <c r="AQ31" s="24">
        <f>+Ene!W31+Feb!W31+Mar!W31+Abr!W31+May!W31+Jun!W31+Jul!W31+Ago!W31+Set!W31+Oct!W31+Nov!W31+Dic!W31</f>
        <v>3</v>
      </c>
      <c r="AR31" s="33">
        <f t="shared" si="13"/>
        <v>0</v>
      </c>
      <c r="AS31" s="24">
        <f t="shared" si="14"/>
        <v>3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0</v>
      </c>
      <c r="K32" s="27">
        <f>+Ene!J32+Feb!J32+Mar!J32+Abr!J32+May!J32+Jun!J32+Jul!J32+Ago!J32+Set!J32+Oct!J32+Nov!J32+Dic!J32</f>
        <v>10</v>
      </c>
      <c r="L32" s="33">
        <f t="shared" si="3"/>
        <v>0</v>
      </c>
      <c r="M32" s="37">
        <v>0</v>
      </c>
      <c r="N32" s="24">
        <f>+Ene!K32+Feb!K32+Mar!K32+Abr!K32+May!K32+Jun!K32+Jul!K32+Ago!K32+Set!K32+Oct!K32+Nov!K32+Dic!K32</f>
        <v>9</v>
      </c>
      <c r="O32" s="33">
        <f t="shared" si="4"/>
        <v>0</v>
      </c>
      <c r="P32" s="37" t="s">
        <v>912</v>
      </c>
      <c r="Q32" s="24">
        <f>+Ene!L32+Feb!L32+Mar!L32+Abr!L32+May!L32+Jun!L32+Jul!L32+Ago!L32+Set!L32+Oct!L32+Nov!L32+Dic!L32</f>
        <v>7</v>
      </c>
      <c r="R32" s="33">
        <f t="shared" si="5"/>
        <v>0</v>
      </c>
      <c r="S32" s="37">
        <v>0</v>
      </c>
      <c r="T32" s="24">
        <f>+Ene!M32+Feb!M32+Mar!M32+Abr!M32+May!M32+Jun!M32+Jul!M32+Ago!M32+Set!M32+Oct!M32+Nov!M32+Dic!M32</f>
        <v>6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10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27</v>
      </c>
      <c r="AA32" s="33">
        <f t="shared" si="8"/>
        <v>0</v>
      </c>
      <c r="AB32" s="37">
        <v>0</v>
      </c>
      <c r="AC32" s="24">
        <f>+Ene!P32+Feb!P32+Mar!P32+Abr!P32+May!P32+Jun!P32+Jul!P32+Ago!P32+Set!P32+Oct!P32+Nov!P32+Dic!P32</f>
        <v>26</v>
      </c>
      <c r="AD32" s="33">
        <f t="shared" si="9"/>
        <v>0</v>
      </c>
      <c r="AE32" s="37">
        <v>0</v>
      </c>
      <c r="AF32" s="24">
        <f>+Ene!Q32+Feb!Q32+Mar!Q32+Abr!Q32+May!Q32+Jun!Q32+Jul!Q32+Ago!Q32+Set!Q32+Oct!Q32+Nov!Q32+Dic!Q32</f>
        <v>9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11</v>
      </c>
      <c r="AJ32" s="33">
        <f t="shared" si="11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10</v>
      </c>
      <c r="AO32" s="33">
        <f t="shared" si="12"/>
        <v>0</v>
      </c>
      <c r="AP32" s="37">
        <v>0</v>
      </c>
      <c r="AQ32" s="24">
        <f>+Ene!W32+Feb!W32+Mar!W32+Abr!W32+May!W32+Jun!W32+Jul!W32+Ago!W32+Set!W32+Oct!W32+Nov!W32+Dic!W32</f>
        <v>2</v>
      </c>
      <c r="AR32" s="33">
        <f t="shared" si="13"/>
        <v>0</v>
      </c>
      <c r="AS32" s="24">
        <f t="shared" si="14"/>
        <v>10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0</v>
      </c>
      <c r="K33" s="27">
        <f>+Ene!J33+Feb!J33+Mar!J33+Abr!J33+May!J33+Jun!J33+Jul!J33+Ago!J33+Set!J33+Oct!J33+Nov!J33+Dic!J33</f>
        <v>12</v>
      </c>
      <c r="L33" s="33">
        <f t="shared" si="3"/>
        <v>0</v>
      </c>
      <c r="M33" s="37">
        <v>0</v>
      </c>
      <c r="N33" s="24">
        <f>+Ene!K33+Feb!K33+Mar!K33+Abr!K33+May!K33+Jun!K33+Jul!K33+Ago!K33+Set!K33+Oct!K33+Nov!K33+Dic!K33</f>
        <v>36</v>
      </c>
      <c r="O33" s="33">
        <f t="shared" si="4"/>
        <v>0</v>
      </c>
      <c r="P33" s="37" t="s">
        <v>912</v>
      </c>
      <c r="Q33" s="24">
        <f>+Ene!L33+Feb!L33+Mar!L33+Abr!L33+May!L33+Jun!L33+Jul!L33+Ago!L33+Set!L33+Oct!L33+Nov!L33+Dic!L33</f>
        <v>8</v>
      </c>
      <c r="R33" s="33">
        <f t="shared" si="5"/>
        <v>0</v>
      </c>
      <c r="S33" s="37">
        <v>0</v>
      </c>
      <c r="T33" s="24">
        <f>+Ene!M33+Feb!M33+Mar!M33+Abr!M33+May!M33+Jun!M33+Jul!M33+Ago!M33+Set!M33+Oct!M33+Nov!M33+Dic!M33</f>
        <v>1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12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44</v>
      </c>
      <c r="AA33" s="33">
        <f t="shared" si="8"/>
        <v>0</v>
      </c>
      <c r="AB33" s="37">
        <v>0</v>
      </c>
      <c r="AC33" s="24">
        <f>+Ene!P33+Feb!P33+Mar!P33+Abr!P33+May!P33+Jun!P33+Jul!P33+Ago!P33+Set!P33+Oct!P33+Nov!P33+Dic!P33</f>
        <v>56</v>
      </c>
      <c r="AD33" s="33">
        <f t="shared" si="9"/>
        <v>0</v>
      </c>
      <c r="AE33" s="37">
        <v>0</v>
      </c>
      <c r="AF33" s="24">
        <f>+Ene!Q33+Feb!Q33+Mar!Q33+Abr!Q33+May!Q33+Jun!Q33+Jul!Q33+Ago!Q33+Set!Q33+Oct!Q33+Nov!Q33+Dic!Q33</f>
        <v>0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1</v>
      </c>
      <c r="AJ33" s="33">
        <f t="shared" si="11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0</v>
      </c>
      <c r="AO33" s="33">
        <f t="shared" si="12"/>
        <v>0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0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0</v>
      </c>
      <c r="K34" s="27">
        <f>+Ene!J34+Feb!J34+Mar!J34+Abr!J34+May!J34+Jun!J34+Jul!J34+Ago!J34+Set!J34+Oct!J34+Nov!J34+Dic!J34</f>
        <v>5</v>
      </c>
      <c r="L34" s="33">
        <f t="shared" si="3"/>
        <v>0</v>
      </c>
      <c r="M34" s="37">
        <v>0</v>
      </c>
      <c r="N34" s="24">
        <f>+Ene!K34+Feb!K34+Mar!K34+Abr!K34+May!K34+Jun!K34+Jul!K34+Ago!K34+Set!K34+Oct!K34+Nov!K34+Dic!K34</f>
        <v>10</v>
      </c>
      <c r="O34" s="33">
        <f t="shared" si="4"/>
        <v>0</v>
      </c>
      <c r="P34" s="37" t="s">
        <v>912</v>
      </c>
      <c r="Q34" s="24">
        <f>+Ene!L34+Feb!L34+Mar!L34+Abr!L34+May!L34+Jun!L34+Jul!L34+Ago!L34+Set!L34+Oct!L34+Nov!L34+Dic!L34</f>
        <v>2</v>
      </c>
      <c r="R34" s="33">
        <f t="shared" si="5"/>
        <v>0</v>
      </c>
      <c r="S34" s="37">
        <v>0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5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12</v>
      </c>
      <c r="AA34" s="33">
        <f t="shared" si="8"/>
        <v>0</v>
      </c>
      <c r="AB34" s="37">
        <v>0</v>
      </c>
      <c r="AC34" s="24">
        <f>+Ene!P34+Feb!P34+Mar!P34+Abr!P34+May!P34+Jun!P34+Jul!P34+Ago!P34+Set!P34+Oct!P34+Nov!P34+Dic!P34</f>
        <v>17</v>
      </c>
      <c r="AD34" s="33">
        <f t="shared" si="9"/>
        <v>0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10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0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0</v>
      </c>
      <c r="K35" s="27">
        <f>+Ene!J35+Feb!J35+Mar!J35+Abr!J35+May!J35+Jun!J35+Jul!J35+Ago!J35+Set!J35+Oct!J35+Nov!J35+Dic!J35</f>
        <v>24</v>
      </c>
      <c r="L35" s="33">
        <f t="shared" si="3"/>
        <v>0</v>
      </c>
      <c r="M35" s="37">
        <v>0</v>
      </c>
      <c r="N35" s="24">
        <f>+Ene!K35+Feb!K35+Mar!K35+Abr!K35+May!K35+Jun!K35+Jul!K35+Ago!K35+Set!K35+Oct!K35+Nov!K35+Dic!K35</f>
        <v>24</v>
      </c>
      <c r="O35" s="33">
        <f t="shared" si="4"/>
        <v>0</v>
      </c>
      <c r="P35" s="37" t="s">
        <v>912</v>
      </c>
      <c r="Q35" s="24">
        <f>+Ene!L35+Feb!L35+Mar!L35+Abr!L35+May!L35+Jun!L35+Jul!L35+Ago!L35+Set!L35+Oct!L35+Nov!L35+Dic!L35</f>
        <v>10</v>
      </c>
      <c r="R35" s="33">
        <f t="shared" si="5"/>
        <v>0</v>
      </c>
      <c r="S35" s="37">
        <v>0</v>
      </c>
      <c r="T35" s="24">
        <f>+Ene!M35+Feb!M35+Mar!M35+Abr!M35+May!M35+Jun!M35+Jul!M35+Ago!M35+Set!M35+Oct!M35+Nov!M35+Dic!M35</f>
        <v>6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24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40</v>
      </c>
      <c r="AA35" s="33">
        <f t="shared" si="8"/>
        <v>0</v>
      </c>
      <c r="AB35" s="37">
        <v>0</v>
      </c>
      <c r="AC35" s="24">
        <f>+Ene!P35+Feb!P35+Mar!P35+Abr!P35+May!P35+Jun!P35+Jul!P35+Ago!P35+Set!P35+Oct!P35+Nov!P35+Dic!P35</f>
        <v>58</v>
      </c>
      <c r="AD35" s="33">
        <f t="shared" si="9"/>
        <v>0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25</v>
      </c>
      <c r="AJ35" s="33">
        <f t="shared" si="11"/>
        <v>0</v>
      </c>
      <c r="AK35" s="24">
        <f>+Ene!S35+Feb!S35+Mar!S35+Abr!S35+May!S35+Jun!S35+Jul!S35+Ago!S35+Set!S35+Oct!S35+Nov!S35+Dic!S35</f>
        <v>2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1</v>
      </c>
      <c r="AO35" s="33">
        <f t="shared" si="12"/>
        <v>0</v>
      </c>
      <c r="AP35" s="37">
        <v>0</v>
      </c>
      <c r="AQ35" s="24">
        <f>+Ene!W35+Feb!W35+Mar!W35+Abr!W35+May!W35+Jun!W35+Jul!W35+Ago!W35+Set!W35+Oct!W35+Nov!W35+Dic!W35</f>
        <v>1</v>
      </c>
      <c r="AR35" s="33">
        <f t="shared" si="13"/>
        <v>0</v>
      </c>
      <c r="AS35" s="24">
        <f t="shared" si="14"/>
        <v>1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0</v>
      </c>
      <c r="K36" s="27">
        <f>+Ene!J36+Feb!J36+Mar!J36+Abr!J36+May!J36+Jun!J36+Jul!J36+Ago!J36+Set!J36+Oct!J36+Nov!J36+Dic!J36</f>
        <v>4</v>
      </c>
      <c r="L36" s="33">
        <f t="shared" si="3"/>
        <v>0</v>
      </c>
      <c r="M36" s="37">
        <v>0</v>
      </c>
      <c r="N36" s="24">
        <f>+Ene!K36+Feb!K36+Mar!K36+Abr!K36+May!K36+Jun!K36+Jul!K36+Ago!K36+Set!K36+Oct!K36+Nov!K36+Dic!K36</f>
        <v>7</v>
      </c>
      <c r="O36" s="33">
        <f t="shared" si="4"/>
        <v>0</v>
      </c>
      <c r="P36" s="37" t="s">
        <v>912</v>
      </c>
      <c r="Q36" s="24">
        <f>+Ene!L36+Feb!L36+Mar!L36+Abr!L36+May!L36+Jun!L36+Jul!L36+Ago!L36+Set!L36+Oct!L36+Nov!L36+Dic!L36</f>
        <v>1</v>
      </c>
      <c r="R36" s="33">
        <f t="shared" si="5"/>
        <v>0</v>
      </c>
      <c r="S36" s="37">
        <v>0</v>
      </c>
      <c r="T36" s="24">
        <f>+Ene!M36+Feb!M36+Mar!M36+Abr!M36+May!M36+Jun!M36+Jul!M36+Ago!M36+Set!M36+Oct!M36+Nov!M36+Dic!M36</f>
        <v>1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4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8</v>
      </c>
      <c r="AA36" s="33">
        <f t="shared" si="8"/>
        <v>0</v>
      </c>
      <c r="AB36" s="37">
        <v>0</v>
      </c>
      <c r="AC36" s="24">
        <f>+Ene!P36+Feb!P36+Mar!P36+Abr!P36+May!P36+Jun!P36+Jul!P36+Ago!P36+Set!P36+Oct!P36+Nov!P36+Dic!P36</f>
        <v>12</v>
      </c>
      <c r="AD36" s="33">
        <f t="shared" si="9"/>
        <v>0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0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912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0</v>
      </c>
      <c r="K38" s="27">
        <f>+Ene!J38+Feb!J38+Mar!J38+Abr!J38+May!J38+Jun!J38+Jul!J38+Ago!J38+Set!J38+Oct!J38+Nov!J38+Dic!J38</f>
        <v>1</v>
      </c>
      <c r="L38" s="33">
        <f t="shared" si="3"/>
        <v>0</v>
      </c>
      <c r="M38" s="37">
        <v>0</v>
      </c>
      <c r="N38" s="24">
        <f>+Ene!K38+Feb!K38+Mar!K38+Abr!K38+May!K38+Jun!K38+Jul!K38+Ago!K38+Set!K38+Oct!K38+Nov!K38+Dic!K38</f>
        <v>3</v>
      </c>
      <c r="O38" s="33">
        <f t="shared" si="4"/>
        <v>0</v>
      </c>
      <c r="P38" s="37" t="s">
        <v>912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1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9</v>
      </c>
      <c r="AA38" s="33">
        <f t="shared" si="8"/>
        <v>0</v>
      </c>
      <c r="AB38" s="37">
        <v>0</v>
      </c>
      <c r="AC38" s="24">
        <f>+Ene!P38+Feb!P38+Mar!P38+Abr!P38+May!P38+Jun!P38+Jul!P38+Ago!P38+Set!P38+Oct!P38+Nov!P38+Dic!P38</f>
        <v>4</v>
      </c>
      <c r="AD38" s="33">
        <f t="shared" si="9"/>
        <v>0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1</v>
      </c>
      <c r="AO38" s="33">
        <f t="shared" si="12"/>
        <v>0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1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0</v>
      </c>
      <c r="K39" s="27">
        <f>+Ene!J39+Feb!J39+Mar!J39+Abr!J39+May!J39+Jun!J39+Jul!J39+Ago!J39+Set!J39+Oct!J39+Nov!J39+Dic!J39</f>
        <v>1</v>
      </c>
      <c r="L39" s="33">
        <f t="shared" si="3"/>
        <v>0</v>
      </c>
      <c r="M39" s="37">
        <v>0</v>
      </c>
      <c r="N39" s="24">
        <f>+Ene!K39+Feb!K39+Mar!K39+Abr!K39+May!K39+Jun!K39+Jul!K39+Ago!K39+Set!K39+Oct!K39+Nov!K39+Dic!K39</f>
        <v>0</v>
      </c>
      <c r="O39" s="33">
        <f t="shared" si="4"/>
        <v>0</v>
      </c>
      <c r="P39" s="37" t="s">
        <v>912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37">
        <v>0</v>
      </c>
      <c r="T39" s="24">
        <f>+Ene!M39+Feb!M39+Mar!M39+Abr!M39+May!M39+Jun!M39+Jul!M39+Ago!M39+Set!M39+Oct!M39+Nov!M39+Dic!M39</f>
        <v>2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1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10</v>
      </c>
      <c r="AA39" s="33">
        <f t="shared" si="8"/>
        <v>0</v>
      </c>
      <c r="AB39" s="37">
        <v>0</v>
      </c>
      <c r="AC39" s="24">
        <f>+Ene!P39+Feb!P39+Mar!P39+Abr!P39+May!P39+Jun!P39+Jul!P39+Ago!P39+Set!P39+Oct!P39+Nov!P39+Dic!P39</f>
        <v>2</v>
      </c>
      <c r="AD39" s="33">
        <f t="shared" si="9"/>
        <v>0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0</v>
      </c>
      <c r="AO39" s="33">
        <f t="shared" si="12"/>
        <v>0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0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0</v>
      </c>
      <c r="K40" s="27">
        <f>+Ene!J40+Feb!J40+Mar!J40+Abr!J40+May!J40+Jun!J40+Jul!J40+Ago!J40+Set!J40+Oct!J40+Nov!J40+Dic!J40</f>
        <v>8</v>
      </c>
      <c r="L40" s="33">
        <f t="shared" si="3"/>
        <v>0</v>
      </c>
      <c r="M40" s="37">
        <v>0</v>
      </c>
      <c r="N40" s="24">
        <f>+Ene!K40+Feb!K40+Mar!K40+Abr!K40+May!K40+Jun!K40+Jul!K40+Ago!K40+Set!K40+Oct!K40+Nov!K40+Dic!K40</f>
        <v>3</v>
      </c>
      <c r="O40" s="33">
        <f t="shared" si="4"/>
        <v>0</v>
      </c>
      <c r="P40" s="37" t="s">
        <v>912</v>
      </c>
      <c r="Q40" s="24">
        <f>+Ene!L40+Feb!L40+Mar!L40+Abr!L40+May!L40+Jun!L40+Jul!L40+Ago!L40+Set!L40+Oct!L40+Nov!L40+Dic!L40</f>
        <v>0</v>
      </c>
      <c r="R40" s="33">
        <f t="shared" si="5"/>
        <v>0</v>
      </c>
      <c r="S40" s="37">
        <v>0</v>
      </c>
      <c r="T40" s="24">
        <f>+Ene!M40+Feb!M40+Mar!M40+Abr!M40+May!M40+Jun!M40+Jul!M40+Ago!M40+Set!M40+Oct!M40+Nov!M40+Dic!M40</f>
        <v>1</v>
      </c>
      <c r="U40" s="33">
        <f t="shared" si="6"/>
        <v>0</v>
      </c>
      <c r="V40" s="37">
        <v>0</v>
      </c>
      <c r="W40" s="23">
        <f>+Ene!N40+Feb!N40+Mar!N40+Abr!N40+May!N40+Jun!N40+Jul!N40+Ago!N40+Set!N40+Oct!N40+Nov!N40+Dic!N40</f>
        <v>8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27</v>
      </c>
      <c r="AA40" s="33">
        <f t="shared" si="8"/>
        <v>0</v>
      </c>
      <c r="AB40" s="37">
        <v>0</v>
      </c>
      <c r="AC40" s="24">
        <f>+Ene!P40+Feb!P40+Mar!P40+Abr!P40+May!P40+Jun!P40+Jul!P40+Ago!P40+Set!P40+Oct!P40+Nov!P40+Dic!P40</f>
        <v>11</v>
      </c>
      <c r="AD40" s="33">
        <f t="shared" si="9"/>
        <v>0</v>
      </c>
      <c r="AE40" s="37">
        <v>0</v>
      </c>
      <c r="AF40" s="24">
        <f>+Ene!Q40+Feb!Q40+Mar!Q40+Abr!Q40+May!Q40+Jun!Q40+Jul!Q40+Ago!Q40+Set!Q40+Oct!Q40+Nov!Q40+Dic!Q40</f>
        <v>4</v>
      </c>
      <c r="AG40" s="33">
        <f t="shared" si="10"/>
        <v>0</v>
      </c>
      <c r="AH40" s="37">
        <v>0</v>
      </c>
      <c r="AI40" s="24">
        <f>+Ene!R40+Feb!R40+Mar!R40+Abr!R40+May!R40+Jun!R40+Jul!R40+Ago!R40+Set!R40+Oct!R40+Nov!R40+Dic!R40</f>
        <v>7</v>
      </c>
      <c r="AJ40" s="33">
        <f t="shared" si="11"/>
        <v>0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70</v>
      </c>
      <c r="AO40" s="33">
        <f t="shared" si="12"/>
        <v>0</v>
      </c>
      <c r="AP40" s="37">
        <v>0</v>
      </c>
      <c r="AQ40" s="24">
        <f>+Ene!W40+Feb!W40+Mar!W40+Abr!W40+May!W40+Jun!W40+Jul!W40+Ago!W40+Set!W40+Oct!W40+Nov!W40+Dic!W40</f>
        <v>1</v>
      </c>
      <c r="AR40" s="33">
        <f t="shared" si="13"/>
        <v>0</v>
      </c>
      <c r="AS40" s="24">
        <f t="shared" si="14"/>
        <v>70</v>
      </c>
      <c r="AT40" s="24">
        <f>+Ene!X40+Feb!X40+Mar!X40+Abr!X40+May!X40+Jun!X40+Jul!X40+Ago!X40+Set!X40+Oct!X40+Nov!X40+Dic!X40</f>
        <v>16</v>
      </c>
      <c r="AU40" s="33">
        <f t="shared" si="15"/>
        <v>22.857142857142858</v>
      </c>
    </row>
    <row r="41" spans="1:47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0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0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912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0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0</v>
      </c>
      <c r="AA41" s="33">
        <f t="shared" si="8"/>
        <v>0</v>
      </c>
      <c r="AB41" s="37">
        <v>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0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0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0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 t="s">
        <v>912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0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0</v>
      </c>
      <c r="AA42" s="33">
        <f t="shared" si="8"/>
        <v>0</v>
      </c>
      <c r="AB42" s="37">
        <v>0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0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0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0</v>
      </c>
      <c r="K43" s="27">
        <f>+Ene!J43+Feb!J43+Mar!J43+Abr!J43+May!J43+Jun!J43+Jul!J43+Ago!J43+Set!J43+Oct!J43+Nov!J43+Dic!J43</f>
        <v>0</v>
      </c>
      <c r="L43" s="33">
        <f t="shared" si="3"/>
        <v>0</v>
      </c>
      <c r="M43" s="37">
        <v>0</v>
      </c>
      <c r="N43" s="24">
        <f>+Ene!K43+Feb!K43+Mar!K43+Abr!K43+May!K43+Jun!K43+Jul!K43+Ago!K43+Set!K43+Oct!K43+Nov!K43+Dic!K43</f>
        <v>1</v>
      </c>
      <c r="O43" s="33">
        <f t="shared" si="4"/>
        <v>0</v>
      </c>
      <c r="P43" s="37" t="s">
        <v>912</v>
      </c>
      <c r="Q43" s="24">
        <f>+Ene!L43+Feb!L43+Mar!L43+Abr!L43+May!L43+Jun!L43+Jul!L43+Ago!L43+Set!L43+Oct!L43+Nov!L43+Dic!L43</f>
        <v>0</v>
      </c>
      <c r="R43" s="33">
        <f t="shared" si="5"/>
        <v>0</v>
      </c>
      <c r="S43" s="37">
        <v>0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37">
        <v>0</v>
      </c>
      <c r="W43" s="23">
        <f>+Ene!N43+Feb!N43+Mar!N43+Abr!N43+May!N43+Jun!N43+Jul!N43+Ago!N43+Set!N43+Oct!N43+Nov!N43+Dic!N43</f>
        <v>0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4</v>
      </c>
      <c r="AA43" s="33">
        <f t="shared" si="8"/>
        <v>0</v>
      </c>
      <c r="AB43" s="37">
        <v>0</v>
      </c>
      <c r="AC43" s="24">
        <f>+Ene!P43+Feb!P43+Mar!P43+Abr!P43+May!P43+Jun!P43+Jul!P43+Ago!P43+Set!P43+Oct!P43+Nov!P43+Dic!P43</f>
        <v>1</v>
      </c>
      <c r="AD43" s="33">
        <f t="shared" si="9"/>
        <v>0</v>
      </c>
      <c r="AE43" s="37">
        <v>0</v>
      </c>
      <c r="AF43" s="24">
        <f>+Ene!Q43+Feb!Q43+Mar!Q43+Abr!Q43+May!Q43+Jun!Q43+Jul!Q43+Ago!Q43+Set!Q43+Oct!Q43+Nov!Q43+Dic!Q43</f>
        <v>0</v>
      </c>
      <c r="AG43" s="33">
        <f t="shared" si="10"/>
        <v>0</v>
      </c>
      <c r="AH43" s="37">
        <v>0</v>
      </c>
      <c r="AI43" s="24">
        <f>+Ene!R43+Feb!R43+Mar!R43+Abr!R43+May!R43+Jun!R43+Jul!R43+Ago!R43+Set!R43+Oct!R43+Nov!R43+Dic!R43</f>
        <v>0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3"/>
        <v>0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0</v>
      </c>
      <c r="K44" s="27">
        <f>+Ene!J44+Feb!J44+Mar!J44+Abr!J44+May!J44+Jun!J44+Jul!J44+Ago!J44+Set!J44+Oct!J44+Nov!J44+Dic!J44</f>
        <v>3</v>
      </c>
      <c r="L44" s="33">
        <f t="shared" si="3"/>
        <v>0</v>
      </c>
      <c r="M44" s="37">
        <v>0</v>
      </c>
      <c r="N44" s="24">
        <f>+Ene!K44+Feb!K44+Mar!K44+Abr!K44+May!K44+Jun!K44+Jul!K44+Ago!K44+Set!K44+Oct!K44+Nov!K44+Dic!K44</f>
        <v>1</v>
      </c>
      <c r="O44" s="33">
        <f t="shared" si="4"/>
        <v>0</v>
      </c>
      <c r="P44" s="37" t="s">
        <v>912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37">
        <v>0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3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5</v>
      </c>
      <c r="AA44" s="33">
        <f t="shared" si="8"/>
        <v>0</v>
      </c>
      <c r="AB44" s="37">
        <v>0</v>
      </c>
      <c r="AC44" s="24">
        <f>+Ene!P44+Feb!P44+Mar!P44+Abr!P44+May!P44+Jun!P44+Jul!P44+Ago!P44+Set!P44+Oct!P44+Nov!P44+Dic!P44</f>
        <v>4</v>
      </c>
      <c r="AD44" s="33">
        <f t="shared" si="9"/>
        <v>0</v>
      </c>
      <c r="AE44" s="37">
        <v>0</v>
      </c>
      <c r="AF44" s="24">
        <f>+Ene!Q44+Feb!Q44+Mar!Q44+Abr!Q44+May!Q44+Jun!Q44+Jul!Q44+Ago!Q44+Set!Q44+Oct!Q44+Nov!Q44+Dic!Q44</f>
        <v>3</v>
      </c>
      <c r="AG44" s="33">
        <f t="shared" si="10"/>
        <v>0</v>
      </c>
      <c r="AH44" s="37">
        <v>0</v>
      </c>
      <c r="AI44" s="24">
        <f>+Ene!R44+Feb!R44+Mar!R44+Abr!R44+May!R44+Jun!R44+Jul!R44+Ago!R44+Set!R44+Oct!R44+Nov!R44+Dic!R44</f>
        <v>0</v>
      </c>
      <c r="AJ44" s="33">
        <f t="shared" si="11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9</v>
      </c>
      <c r="AO44" s="33">
        <f t="shared" si="12"/>
        <v>0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3"/>
        <v>0</v>
      </c>
      <c r="AS44" s="24">
        <f t="shared" si="14"/>
        <v>9</v>
      </c>
      <c r="AT44" s="24">
        <f>+Ene!X44+Feb!X44+Mar!X44+Abr!X44+May!X44+Jun!X44+Jul!X44+Ago!X44+Set!X44+Oct!X44+Nov!X44+Dic!X44</f>
        <v>1</v>
      </c>
      <c r="AU44" s="33">
        <f t="shared" si="15"/>
        <v>11.111111111111111</v>
      </c>
    </row>
    <row r="45" spans="1:47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0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912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0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0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37">
        <v>0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0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0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0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 t="s">
        <v>912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0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0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37">
        <v>0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0</v>
      </c>
      <c r="AI46" s="24">
        <f>+Ene!R46+Feb!R46+Mar!R46+Abr!R46+May!R46+Jun!R46+Jul!R46+Ago!R46+Set!R46+Oct!R46+Nov!R46+Dic!R46</f>
        <v>0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0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0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912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0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0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0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0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0</v>
      </c>
      <c r="K48" s="27">
        <f>+Ene!J48+Feb!J48+Mar!J48+Abr!J48+May!J48+Jun!J48+Jul!J48+Ago!J48+Set!J48+Oct!J48+Nov!J48+Dic!J48</f>
        <v>1</v>
      </c>
      <c r="L48" s="33">
        <f t="shared" si="3"/>
        <v>0</v>
      </c>
      <c r="M48" s="37">
        <v>0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912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0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0</v>
      </c>
      <c r="AC48" s="24">
        <f>+Ene!P48+Feb!P48+Mar!P48+Abr!P48+May!P48+Jun!P48+Jul!P48+Ago!P48+Set!P48+Oct!P48+Nov!P48+Dic!P48</f>
        <v>1</v>
      </c>
      <c r="AD48" s="33">
        <f t="shared" si="9"/>
        <v>0</v>
      </c>
      <c r="AE48" s="37">
        <v>0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0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3</v>
      </c>
      <c r="AT48" s="24">
        <f>+Ene!X48+Feb!X48+Mar!X48+Abr!X48+May!X48+Jun!X48+Jul!X48+Ago!X48+Set!X48+Oct!X48+Nov!X48+Dic!X48</f>
        <v>2</v>
      </c>
      <c r="AU48" s="33">
        <f t="shared" si="15"/>
        <v>66.666666666666657</v>
      </c>
    </row>
    <row r="49" spans="1:47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0</v>
      </c>
      <c r="K49" s="27">
        <f>+Ene!J49+Feb!J49+Mar!J49+Abr!J49+May!J49+Jun!J49+Jul!J49+Ago!J49+Set!J49+Oct!J49+Nov!J49+Dic!J49</f>
        <v>1</v>
      </c>
      <c r="L49" s="33">
        <f t="shared" si="3"/>
        <v>0</v>
      </c>
      <c r="M49" s="37">
        <v>0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912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0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0</v>
      </c>
      <c r="AC49" s="24">
        <f>+Ene!P49+Feb!P49+Mar!P49+Abr!P49+May!P49+Jun!P49+Jul!P49+Ago!P49+Set!P49+Oct!P49+Nov!P49+Dic!P49</f>
        <v>1</v>
      </c>
      <c r="AD49" s="33">
        <f t="shared" si="9"/>
        <v>0</v>
      </c>
      <c r="AE49" s="37">
        <v>0</v>
      </c>
      <c r="AF49" s="24">
        <f>+Ene!Q49+Feb!Q49+Mar!Q49+Abr!Q49+May!Q49+Jun!Q49+Jul!Q49+Ago!Q49+Set!Q49+Oct!Q49+Nov!Q49+Dic!Q49</f>
        <v>1</v>
      </c>
      <c r="AG49" s="33">
        <f t="shared" si="10"/>
        <v>0</v>
      </c>
      <c r="AH49" s="37">
        <v>0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0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912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0</v>
      </c>
      <c r="AA50" s="33">
        <f t="shared" si="8"/>
        <v>0</v>
      </c>
      <c r="AB50" s="37">
        <v>0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0</v>
      </c>
      <c r="K51" s="27">
        <f>+Ene!J51+Feb!J51+Mar!J51+Abr!J51+May!J51+Jun!J51+Jul!J51+Ago!J51+Set!J51+Oct!J51+Nov!J51+Dic!J51</f>
        <v>0</v>
      </c>
      <c r="L51" s="33">
        <f t="shared" si="3"/>
        <v>0</v>
      </c>
      <c r="M51" s="37">
        <v>0</v>
      </c>
      <c r="N51" s="24">
        <f>+Ene!K51+Feb!K51+Mar!K51+Abr!K51+May!K51+Jun!K51+Jul!K51+Ago!K51+Set!K51+Oct!K51+Nov!K51+Dic!K51</f>
        <v>1</v>
      </c>
      <c r="O51" s="33">
        <f t="shared" si="4"/>
        <v>0</v>
      </c>
      <c r="P51" s="37" t="s">
        <v>912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37">
        <v>0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0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3</v>
      </c>
      <c r="AA51" s="33">
        <f t="shared" si="8"/>
        <v>0</v>
      </c>
      <c r="AB51" s="37">
        <v>0</v>
      </c>
      <c r="AC51" s="24">
        <f>+Ene!P51+Feb!P51+Mar!P51+Abr!P51+May!P51+Jun!P51+Jul!P51+Ago!P51+Set!P51+Oct!P51+Nov!P51+Dic!P51</f>
        <v>1</v>
      </c>
      <c r="AD51" s="33">
        <f t="shared" si="9"/>
        <v>0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2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0</v>
      </c>
      <c r="AO51" s="33">
        <f t="shared" si="12"/>
        <v>0</v>
      </c>
      <c r="AP51" s="37">
        <v>0</v>
      </c>
      <c r="AQ51" s="24">
        <f>+Ene!W51+Feb!W51+Mar!W51+Abr!W51+May!W51+Jun!W51+Jul!W51+Ago!W51+Set!W51+Oct!W51+Nov!W51+Dic!W51</f>
        <v>0</v>
      </c>
      <c r="AR51" s="33">
        <f t="shared" si="13"/>
        <v>0</v>
      </c>
      <c r="AS51" s="24">
        <f t="shared" si="14"/>
        <v>0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0</v>
      </c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0</v>
      </c>
      <c r="N52" s="24">
        <f>+Ene!K52+Feb!K52+Mar!K52+Abr!K52+May!K52+Jun!K52+Jul!K52+Ago!K52+Set!K52+Oct!K52+Nov!K52+Dic!K52</f>
        <v>2</v>
      </c>
      <c r="O52" s="33">
        <f t="shared" si="4"/>
        <v>0</v>
      </c>
      <c r="P52" s="37" t="s">
        <v>912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13</v>
      </c>
      <c r="AA52" s="33">
        <f t="shared" si="8"/>
        <v>0</v>
      </c>
      <c r="AB52" s="37">
        <v>0</v>
      </c>
      <c r="AC52" s="24">
        <f>+Ene!P52+Feb!P52+Mar!P52+Abr!P52+May!P52+Jun!P52+Jul!P52+Ago!P52+Set!P52+Oct!P52+Nov!P52+Dic!P52</f>
        <v>2</v>
      </c>
      <c r="AD52" s="33">
        <f t="shared" si="9"/>
        <v>0</v>
      </c>
      <c r="AE52" s="37">
        <v>0</v>
      </c>
      <c r="AF52" s="24">
        <f>+Ene!Q52+Feb!Q52+Mar!Q52+Abr!Q52+May!Q52+Jun!Q52+Jul!Q52+Ago!Q52+Set!Q52+Oct!Q52+Nov!Q52+Dic!Q52</f>
        <v>0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0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0</v>
      </c>
      <c r="K53" s="27">
        <f>+Ene!J53+Feb!J53+Mar!J53+Abr!J53+May!J53+Jun!J53+Jul!J53+Ago!J53+Set!J53+Oct!J53+Nov!J53+Dic!J53</f>
        <v>9</v>
      </c>
      <c r="L53" s="33">
        <f t="shared" si="3"/>
        <v>0</v>
      </c>
      <c r="M53" s="37">
        <v>0</v>
      </c>
      <c r="N53" s="24">
        <f>+Ene!K53+Feb!K53+Mar!K53+Abr!K53+May!K53+Jun!K53+Jul!K53+Ago!K53+Set!K53+Oct!K53+Nov!K53+Dic!K53</f>
        <v>9</v>
      </c>
      <c r="O53" s="33">
        <f t="shared" si="4"/>
        <v>0</v>
      </c>
      <c r="P53" s="37" t="s">
        <v>912</v>
      </c>
      <c r="Q53" s="24">
        <f>+Ene!L53+Feb!L53+Mar!L53+Abr!L53+May!L53+Jun!L53+Jul!L53+Ago!L53+Set!L53+Oct!L53+Nov!L53+Dic!L53</f>
        <v>8</v>
      </c>
      <c r="R53" s="33">
        <f t="shared" si="5"/>
        <v>0</v>
      </c>
      <c r="S53" s="37">
        <v>0</v>
      </c>
      <c r="T53" s="24">
        <f>+Ene!M53+Feb!M53+Mar!M53+Abr!M53+May!M53+Jun!M53+Jul!M53+Ago!M53+Set!M53+Oct!M53+Nov!M53+Dic!M53</f>
        <v>1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9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45</v>
      </c>
      <c r="AA53" s="33">
        <f t="shared" si="8"/>
        <v>0</v>
      </c>
      <c r="AB53" s="37">
        <v>0</v>
      </c>
      <c r="AC53" s="24">
        <f>+Ene!P53+Feb!P53+Mar!P53+Abr!P53+May!P53+Jun!P53+Jul!P53+Ago!P53+Set!P53+Oct!P53+Nov!P53+Dic!P53</f>
        <v>26</v>
      </c>
      <c r="AD53" s="33">
        <f t="shared" si="9"/>
        <v>0</v>
      </c>
      <c r="AE53" s="37">
        <v>0</v>
      </c>
      <c r="AF53" s="24">
        <f>+Ene!Q53+Feb!Q53+Mar!Q53+Abr!Q53+May!Q53+Jun!Q53+Jul!Q53+Ago!Q53+Set!Q53+Oct!Q53+Nov!Q53+Dic!Q53</f>
        <v>9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15</v>
      </c>
      <c r="AJ53" s="33">
        <f t="shared" si="11"/>
        <v>0</v>
      </c>
      <c r="AK53" s="24">
        <f>+Ene!S53+Feb!S53+Mar!S53+Abr!S53+May!S53+Jun!S53+Jul!S53+Ago!S53+Set!S53+Oct!S53+Nov!S53+Dic!S53</f>
        <v>1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27</v>
      </c>
      <c r="AO53" s="33">
        <f t="shared" si="12"/>
        <v>0</v>
      </c>
      <c r="AP53" s="37">
        <v>0</v>
      </c>
      <c r="AQ53" s="24">
        <f>+Ene!W53+Feb!W53+Mar!W53+Abr!W53+May!W53+Jun!W53+Jul!W53+Ago!W53+Set!W53+Oct!W53+Nov!W53+Dic!W53</f>
        <v>6</v>
      </c>
      <c r="AR53" s="33">
        <f t="shared" si="13"/>
        <v>0</v>
      </c>
      <c r="AS53" s="24">
        <f t="shared" si="14"/>
        <v>27</v>
      </c>
      <c r="AT53" s="24">
        <f>+Ene!X53+Feb!X53+Mar!X53+Abr!X53+May!X53+Jun!X53+Jul!X53+Ago!X53+Set!X53+Oct!X53+Nov!X53+Dic!X53</f>
        <v>1</v>
      </c>
      <c r="AU53" s="33">
        <f t="shared" si="15"/>
        <v>3.7037037037037033</v>
      </c>
    </row>
    <row r="54" spans="1:47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0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0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912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0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0</v>
      </c>
      <c r="K55" s="27">
        <f>+Ene!J55+Feb!J55+Mar!J55+Abr!J55+May!J55+Jun!J55+Jul!J55+Ago!J55+Set!J55+Oct!J55+Nov!J55+Dic!J55</f>
        <v>1</v>
      </c>
      <c r="L55" s="33">
        <f t="shared" si="3"/>
        <v>0</v>
      </c>
      <c r="M55" s="37">
        <v>0</v>
      </c>
      <c r="N55" s="24">
        <f>+Ene!K55+Feb!K55+Mar!K55+Abr!K55+May!K55+Jun!K55+Jul!K55+Ago!K55+Set!K55+Oct!K55+Nov!K55+Dic!K55</f>
        <v>5</v>
      </c>
      <c r="O55" s="33">
        <f t="shared" si="4"/>
        <v>0</v>
      </c>
      <c r="P55" s="37" t="s">
        <v>912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37">
        <v>0</v>
      </c>
      <c r="T55" s="24">
        <f>+Ene!M55+Feb!M55+Mar!M55+Abr!M55+May!M55+Jun!M55+Jul!M55+Ago!M55+Set!M55+Oct!M55+Nov!M55+Dic!M55</f>
        <v>3</v>
      </c>
      <c r="U55" s="33">
        <f t="shared" si="6"/>
        <v>0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11</v>
      </c>
      <c r="AA55" s="33">
        <f t="shared" si="8"/>
        <v>0</v>
      </c>
      <c r="AB55" s="37">
        <v>0</v>
      </c>
      <c r="AC55" s="24">
        <f>+Ene!P55+Feb!P55+Mar!P55+Abr!P55+May!P55+Jun!P55+Jul!P55+Ago!P55+Set!P55+Oct!P55+Nov!P55+Dic!P55</f>
        <v>10</v>
      </c>
      <c r="AD55" s="33">
        <f t="shared" si="9"/>
        <v>0</v>
      </c>
      <c r="AE55" s="37">
        <v>0</v>
      </c>
      <c r="AF55" s="24">
        <f>+Ene!Q55+Feb!Q55+Mar!Q55+Abr!Q55+May!Q55+Jun!Q55+Jul!Q55+Ago!Q55+Set!Q55+Oct!Q55+Nov!Q55+Dic!Q55</f>
        <v>1</v>
      </c>
      <c r="AG55" s="33">
        <f t="shared" si="10"/>
        <v>0</v>
      </c>
      <c r="AH55" s="37">
        <v>0</v>
      </c>
      <c r="AI55" s="24">
        <f>+Ene!R55+Feb!R55+Mar!R55+Abr!R55+May!R55+Jun!R55+Jul!R55+Ago!R55+Set!R55+Oct!R55+Nov!R55+Dic!R55</f>
        <v>10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4</v>
      </c>
      <c r="AO55" s="33">
        <f t="shared" si="12"/>
        <v>0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3"/>
        <v>0</v>
      </c>
      <c r="AS55" s="24">
        <f t="shared" si="14"/>
        <v>4</v>
      </c>
      <c r="AT55" s="24">
        <f>+Ene!X55+Feb!X55+Mar!X55+Abr!X55+May!X55+Jun!X55+Jul!X55+Ago!X55+Set!X55+Oct!X55+Nov!X55+Dic!X55</f>
        <v>0</v>
      </c>
      <c r="AU55" s="33">
        <f t="shared" si="15"/>
        <v>0</v>
      </c>
    </row>
    <row r="56" spans="1:47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0</v>
      </c>
      <c r="K56" s="27">
        <f>+Ene!J56+Feb!J56+Mar!J56+Abr!J56+May!J56+Jun!J56+Jul!J56+Ago!J56+Set!J56+Oct!J56+Nov!J56+Dic!J56</f>
        <v>6</v>
      </c>
      <c r="L56" s="33">
        <f t="shared" si="3"/>
        <v>0</v>
      </c>
      <c r="M56" s="37">
        <v>0</v>
      </c>
      <c r="N56" s="24">
        <f>+Ene!K56+Feb!K56+Mar!K56+Abr!K56+May!K56+Jun!K56+Jul!K56+Ago!K56+Set!K56+Oct!K56+Nov!K56+Dic!K56</f>
        <v>9</v>
      </c>
      <c r="O56" s="33">
        <f t="shared" si="4"/>
        <v>0</v>
      </c>
      <c r="P56" s="37" t="s">
        <v>912</v>
      </c>
      <c r="Q56" s="24">
        <f>+Ene!L56+Feb!L56+Mar!L56+Abr!L56+May!L56+Jun!L56+Jul!L56+Ago!L56+Set!L56+Oct!L56+Nov!L56+Dic!L56</f>
        <v>1</v>
      </c>
      <c r="R56" s="33">
        <f t="shared" si="5"/>
        <v>0</v>
      </c>
      <c r="S56" s="37">
        <v>0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6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7</v>
      </c>
      <c r="AA56" s="33">
        <f t="shared" si="8"/>
        <v>0</v>
      </c>
      <c r="AB56" s="37">
        <v>0</v>
      </c>
      <c r="AC56" s="24">
        <f>+Ene!P56+Feb!P56+Mar!P56+Abr!P56+May!P56+Jun!P56+Jul!P56+Ago!P56+Set!P56+Oct!P56+Nov!P56+Dic!P56</f>
        <v>16</v>
      </c>
      <c r="AD56" s="33">
        <f t="shared" si="9"/>
        <v>0</v>
      </c>
      <c r="AE56" s="37">
        <v>0</v>
      </c>
      <c r="AF56" s="24">
        <f>+Ene!Q56+Feb!Q56+Mar!Q56+Abr!Q56+May!Q56+Jun!Q56+Jul!Q56+Ago!Q56+Set!Q56+Oct!Q56+Nov!Q56+Dic!Q56</f>
        <v>5</v>
      </c>
      <c r="AG56" s="33">
        <f t="shared" si="10"/>
        <v>0</v>
      </c>
      <c r="AH56" s="37">
        <v>0</v>
      </c>
      <c r="AI56" s="24">
        <f>+Ene!R56+Feb!R56+Mar!R56+Abr!R56+May!R56+Jun!R56+Jul!R56+Ago!R56+Set!R56+Oct!R56+Nov!R56+Dic!R56</f>
        <v>17</v>
      </c>
      <c r="AJ56" s="33">
        <f t="shared" si="11"/>
        <v>0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0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0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0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 t="s">
        <v>912</v>
      </c>
      <c r="Q57" s="24">
        <f>+Ene!L57+Feb!L57+Mar!L57+Abr!L57+May!L57+Jun!L57+Jul!L57+Ago!L57+Set!L57+Oct!L57+Nov!L57+Dic!L57</f>
        <v>1</v>
      </c>
      <c r="R57" s="33">
        <f t="shared" si="5"/>
        <v>0</v>
      </c>
      <c r="S57" s="37">
        <v>0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4</v>
      </c>
      <c r="AA57" s="33">
        <f t="shared" si="8"/>
        <v>0</v>
      </c>
      <c r="AB57" s="37">
        <v>0</v>
      </c>
      <c r="AC57" s="24">
        <f>+Ene!P57+Feb!P57+Mar!P57+Abr!P57+May!P57+Jun!P57+Jul!P57+Ago!P57+Set!P57+Oct!P57+Nov!P57+Dic!P57</f>
        <v>1</v>
      </c>
      <c r="AD57" s="33">
        <f t="shared" si="9"/>
        <v>0</v>
      </c>
      <c r="AE57" s="37">
        <v>0</v>
      </c>
      <c r="AF57" s="24">
        <f>+Ene!Q57+Feb!Q57+Mar!Q57+Abr!Q57+May!Q57+Jun!Q57+Jul!Q57+Ago!Q57+Set!Q57+Oct!Q57+Nov!Q57+Dic!Q57</f>
        <v>0</v>
      </c>
      <c r="AG57" s="33">
        <f t="shared" si="10"/>
        <v>0</v>
      </c>
      <c r="AH57" s="37">
        <v>0</v>
      </c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0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0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912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0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0</v>
      </c>
      <c r="AA58" s="33">
        <f t="shared" si="8"/>
        <v>0</v>
      </c>
      <c r="AB58" s="37">
        <v>0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0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0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0</v>
      </c>
      <c r="K59" s="27">
        <f>+Ene!J59+Feb!J59+Mar!J59+Abr!J59+May!J59+Jun!J59+Jul!J59+Ago!J59+Set!J59+Oct!J59+Nov!J59+Dic!J59</f>
        <v>0</v>
      </c>
      <c r="L59" s="33">
        <f t="shared" si="3"/>
        <v>0</v>
      </c>
      <c r="M59" s="37">
        <v>0</v>
      </c>
      <c r="N59" s="24">
        <f>+Ene!K59+Feb!K59+Mar!K59+Abr!K59+May!K59+Jun!K59+Jul!K59+Ago!K59+Set!K59+Oct!K59+Nov!K59+Dic!K59</f>
        <v>1</v>
      </c>
      <c r="O59" s="33">
        <f t="shared" si="4"/>
        <v>0</v>
      </c>
      <c r="P59" s="37" t="s">
        <v>912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0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0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0</v>
      </c>
      <c r="AA59" s="33">
        <f t="shared" si="8"/>
        <v>0</v>
      </c>
      <c r="AB59" s="37">
        <v>0</v>
      </c>
      <c r="AC59" s="24">
        <f>+Ene!P59+Feb!P59+Mar!P59+Abr!P59+May!P59+Jun!P59+Jul!P59+Ago!P59+Set!P59+Oct!P59+Nov!P59+Dic!P59</f>
        <v>1</v>
      </c>
      <c r="AD59" s="33">
        <f t="shared" si="9"/>
        <v>0</v>
      </c>
      <c r="AE59" s="37">
        <v>0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0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0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0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912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0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0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0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0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0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0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912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0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5</v>
      </c>
      <c r="AA61" s="33">
        <f t="shared" si="8"/>
        <v>0</v>
      </c>
      <c r="AB61" s="37">
        <v>0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0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0</v>
      </c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0</v>
      </c>
      <c r="AO61" s="33">
        <f t="shared" si="12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0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0</v>
      </c>
      <c r="K62" s="27">
        <f>+Ene!J62+Feb!J62+Mar!J62+Abr!J62+May!J62+Jun!J62+Jul!J62+Ago!J62+Set!J62+Oct!J62+Nov!J62+Dic!J62</f>
        <v>5</v>
      </c>
      <c r="L62" s="33">
        <f t="shared" si="3"/>
        <v>0</v>
      </c>
      <c r="M62" s="37">
        <v>0</v>
      </c>
      <c r="N62" s="24">
        <f>+Ene!K62+Feb!K62+Mar!K62+Abr!K62+May!K62+Jun!K62+Jul!K62+Ago!K62+Set!K62+Oct!K62+Nov!K62+Dic!K62</f>
        <v>2</v>
      </c>
      <c r="O62" s="33">
        <f t="shared" si="4"/>
        <v>0</v>
      </c>
      <c r="P62" s="37" t="s">
        <v>912</v>
      </c>
      <c r="Q62" s="24">
        <f>+Ene!L62+Feb!L62+Mar!L62+Abr!L62+May!L62+Jun!L62+Jul!L62+Ago!L62+Set!L62+Oct!L62+Nov!L62+Dic!L62</f>
        <v>1</v>
      </c>
      <c r="R62" s="33">
        <f t="shared" si="5"/>
        <v>0</v>
      </c>
      <c r="S62" s="37">
        <v>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3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8</v>
      </c>
      <c r="AA62" s="33">
        <f t="shared" si="8"/>
        <v>0</v>
      </c>
      <c r="AB62" s="37">
        <v>0</v>
      </c>
      <c r="AC62" s="24">
        <f>+Ene!P62+Feb!P62+Mar!P62+Abr!P62+May!P62+Jun!P62+Jul!P62+Ago!P62+Set!P62+Oct!P62+Nov!P62+Dic!P62</f>
        <v>8</v>
      </c>
      <c r="AD62" s="33">
        <f t="shared" si="9"/>
        <v>0</v>
      </c>
      <c r="AE62" s="37">
        <v>0</v>
      </c>
      <c r="AF62" s="24">
        <f>+Ene!Q62+Feb!Q62+Mar!Q62+Abr!Q62+May!Q62+Jun!Q62+Jul!Q62+Ago!Q62+Set!Q62+Oct!Q62+Nov!Q62+Dic!Q62</f>
        <v>2</v>
      </c>
      <c r="AG62" s="33">
        <f t="shared" si="10"/>
        <v>0</v>
      </c>
      <c r="AH62" s="37">
        <v>0</v>
      </c>
      <c r="AI62" s="24">
        <f>+Ene!R62+Feb!R62+Mar!R62+Abr!R62+May!R62+Jun!R62+Jul!R62+Ago!R62+Set!R62+Oct!R62+Nov!R62+Dic!R62</f>
        <v>5</v>
      </c>
      <c r="AJ62" s="33">
        <f t="shared" si="11"/>
        <v>0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2</v>
      </c>
      <c r="AO62" s="33">
        <f t="shared" si="12"/>
        <v>0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3"/>
        <v>0</v>
      </c>
      <c r="AS62" s="24">
        <f t="shared" si="14"/>
        <v>2</v>
      </c>
      <c r="AT62" s="24">
        <f>+Ene!X62+Feb!X62+Mar!X62+Abr!X62+May!X62+Jun!X62+Jul!X62+Ago!X62+Set!X62+Oct!X62+Nov!X62+Dic!X62</f>
        <v>2</v>
      </c>
      <c r="AU62" s="33">
        <f t="shared" si="15"/>
        <v>100</v>
      </c>
    </row>
    <row r="63" spans="1:47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0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 t="s">
        <v>912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0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0</v>
      </c>
      <c r="AA63" s="33">
        <f t="shared" si="8"/>
        <v>0</v>
      </c>
      <c r="AB63" s="37">
        <v>0</v>
      </c>
      <c r="AC63" s="24">
        <f>+Ene!P63+Feb!P63+Mar!P63+Abr!P63+May!P63+Jun!P63+Jul!P63+Ago!P63+Set!P63+Oct!P63+Nov!P63+Dic!P63</f>
        <v>0</v>
      </c>
      <c r="AD63" s="33">
        <f t="shared" si="9"/>
        <v>0</v>
      </c>
      <c r="AE63" s="37">
        <v>0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0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0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 t="s">
        <v>912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0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19</v>
      </c>
      <c r="AA64" s="33">
        <f t="shared" si="8"/>
        <v>0</v>
      </c>
      <c r="AB64" s="37">
        <v>0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0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0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0</v>
      </c>
      <c r="AO64" s="33">
        <f t="shared" si="12"/>
        <v>0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0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0</v>
      </c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0</v>
      </c>
      <c r="N65" s="24">
        <f>+Ene!K65+Feb!K65+Mar!K65+Abr!K65+May!K65+Jun!K65+Jul!K65+Ago!K65+Set!K65+Oct!K65+Nov!K65+Dic!K65</f>
        <v>0</v>
      </c>
      <c r="O65" s="33">
        <f t="shared" si="4"/>
        <v>0</v>
      </c>
      <c r="P65" s="37" t="s">
        <v>912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0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21</v>
      </c>
      <c r="AA65" s="33">
        <f t="shared" si="8"/>
        <v>0</v>
      </c>
      <c r="AB65" s="37">
        <v>0</v>
      </c>
      <c r="AC65" s="24">
        <f>+Ene!P65+Feb!P65+Mar!P65+Abr!P65+May!P65+Jun!P65+Jul!P65+Ago!P65+Set!P65+Oct!P65+Nov!P65+Dic!P65</f>
        <v>0</v>
      </c>
      <c r="AD65" s="33">
        <f t="shared" si="9"/>
        <v>0</v>
      </c>
      <c r="AE65" s="37">
        <v>0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0</v>
      </c>
      <c r="AI65" s="24">
        <f>+Ene!R65+Feb!R65+Mar!R65+Abr!R65+May!R65+Jun!R65+Jul!R65+Ago!R65+Set!R65+Oct!R65+Nov!R65+Dic!R65</f>
        <v>1</v>
      </c>
      <c r="AJ65" s="33">
        <f t="shared" si="11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8</v>
      </c>
      <c r="AO65" s="33">
        <f t="shared" si="12"/>
        <v>0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3"/>
        <v>0</v>
      </c>
      <c r="AS65" s="24">
        <f t="shared" si="14"/>
        <v>8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0</v>
      </c>
      <c r="K66" s="27">
        <f>+Ene!J66+Feb!J66+Mar!J66+Abr!J66+May!J66+Jun!J66+Jul!J66+Ago!J66+Set!J66+Oct!J66+Nov!J66+Dic!J66</f>
        <v>8</v>
      </c>
      <c r="L66" s="33">
        <f t="shared" si="3"/>
        <v>0</v>
      </c>
      <c r="M66" s="37">
        <v>0</v>
      </c>
      <c r="N66" s="24">
        <f>+Ene!K66+Feb!K66+Mar!K66+Abr!K66+May!K66+Jun!K66+Jul!K66+Ago!K66+Set!K66+Oct!K66+Nov!K66+Dic!K66</f>
        <v>7</v>
      </c>
      <c r="O66" s="33">
        <f t="shared" si="4"/>
        <v>0</v>
      </c>
      <c r="P66" s="37" t="s">
        <v>912</v>
      </c>
      <c r="Q66" s="24">
        <f>+Ene!L66+Feb!L66+Mar!L66+Abr!L66+May!L66+Jun!L66+Jul!L66+Ago!L66+Set!L66+Oct!L66+Nov!L66+Dic!L66</f>
        <v>9</v>
      </c>
      <c r="R66" s="33">
        <f t="shared" si="5"/>
        <v>0</v>
      </c>
      <c r="S66" s="37">
        <v>0</v>
      </c>
      <c r="T66" s="24">
        <f>+Ene!M66+Feb!M66+Mar!M66+Abr!M66+May!M66+Jun!M66+Jul!M66+Ago!M66+Set!M66+Oct!M66+Nov!M66+Dic!M66</f>
        <v>3</v>
      </c>
      <c r="U66" s="33">
        <f t="shared" si="6"/>
        <v>0</v>
      </c>
      <c r="V66" s="37">
        <v>0</v>
      </c>
      <c r="W66" s="23">
        <f>+Ene!N66+Feb!N66+Mar!N66+Abr!N66+May!N66+Jun!N66+Jul!N66+Ago!N66+Set!N66+Oct!N66+Nov!N66+Dic!N66</f>
        <v>7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25</v>
      </c>
      <c r="AA66" s="33">
        <f t="shared" si="8"/>
        <v>0</v>
      </c>
      <c r="AB66" s="37">
        <v>0</v>
      </c>
      <c r="AC66" s="24">
        <f>+Ene!P66+Feb!P66+Mar!P66+Abr!P66+May!P66+Jun!P66+Jul!P66+Ago!P66+Set!P66+Oct!P66+Nov!P66+Dic!P66</f>
        <v>24</v>
      </c>
      <c r="AD66" s="33">
        <f t="shared" si="9"/>
        <v>0</v>
      </c>
      <c r="AE66" s="37">
        <v>0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0</v>
      </c>
      <c r="AI66" s="24">
        <f>+Ene!R66+Feb!R66+Mar!R66+Abr!R66+May!R66+Jun!R66+Jul!R66+Ago!R66+Set!R66+Oct!R66+Nov!R66+Dic!R66</f>
        <v>32</v>
      </c>
      <c r="AJ66" s="33">
        <f t="shared" si="11"/>
        <v>0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11</v>
      </c>
      <c r="AO66" s="33">
        <f t="shared" si="12"/>
        <v>0</v>
      </c>
      <c r="AP66" s="37">
        <v>0</v>
      </c>
      <c r="AQ66" s="24">
        <f>+Ene!W66+Feb!W66+Mar!W66+Abr!W66+May!W66+Jun!W66+Jul!W66+Ago!W66+Set!W66+Oct!W66+Nov!W66+Dic!W66</f>
        <v>1</v>
      </c>
      <c r="AR66" s="33">
        <f t="shared" si="13"/>
        <v>0</v>
      </c>
      <c r="AS66" s="24">
        <f t="shared" si="14"/>
        <v>11</v>
      </c>
      <c r="AT66" s="24">
        <f>+Ene!X66+Feb!X66+Mar!X66+Abr!X66+May!X66+Jun!X66+Jul!X66+Ago!X66+Set!X66+Oct!X66+Nov!X66+Dic!X66</f>
        <v>2</v>
      </c>
      <c r="AU66" s="33">
        <f t="shared" si="15"/>
        <v>18.181818181818183</v>
      </c>
    </row>
    <row r="67" spans="1:47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0</v>
      </c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0</v>
      </c>
      <c r="N67" s="24">
        <f>+Ene!K67+Feb!K67+Mar!K67+Abr!K67+May!K67+Jun!K67+Jul!K67+Ago!K67+Set!K67+Oct!K67+Nov!K67+Dic!K67</f>
        <v>0</v>
      </c>
      <c r="O67" s="33">
        <f t="shared" si="4"/>
        <v>0</v>
      </c>
      <c r="P67" s="37" t="s">
        <v>912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37">
        <v>0</v>
      </c>
      <c r="T67" s="24">
        <f>+Ene!M67+Feb!M67+Mar!M67+Abr!M67+May!M67+Jun!M67+Jul!M67+Ago!M67+Set!M67+Oct!M67+Nov!M67+Dic!M67</f>
        <v>0</v>
      </c>
      <c r="U67" s="33">
        <f t="shared" si="6"/>
        <v>0</v>
      </c>
      <c r="V67" s="37">
        <v>0</v>
      </c>
      <c r="W67" s="23">
        <f>+Ene!N67+Feb!N67+Mar!N67+Abr!N67+May!N67+Jun!N67+Jul!N67+Ago!N67+Set!N67+Oct!N67+Nov!N67+Dic!N67</f>
        <v>0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0</v>
      </c>
      <c r="AA67" s="33">
        <f t="shared" si="8"/>
        <v>0</v>
      </c>
      <c r="AB67" s="37">
        <v>0</v>
      </c>
      <c r="AC67" s="24">
        <f>+Ene!P67+Feb!P67+Mar!P67+Abr!P67+May!P67+Jun!P67+Jul!P67+Ago!P67+Set!P67+Oct!P67+Nov!P67+Dic!P67</f>
        <v>0</v>
      </c>
      <c r="AD67" s="33">
        <f t="shared" si="9"/>
        <v>0</v>
      </c>
      <c r="AE67" s="37">
        <v>0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0</v>
      </c>
      <c r="AI67" s="24">
        <f>+Ene!R67+Feb!R67+Mar!R67+Abr!R67+May!R67+Jun!R67+Jul!R67+Ago!R67+Set!R67+Oct!R67+Nov!R67+Dic!R67</f>
        <v>2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3"/>
        <v>0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0</v>
      </c>
      <c r="K68" s="27">
        <f>+Ene!J68+Feb!J68+Mar!J68+Abr!J68+May!J68+Jun!J68+Jul!J68+Ago!J68+Set!J68+Oct!J68+Nov!J68+Dic!J68</f>
        <v>9</v>
      </c>
      <c r="L68" s="33">
        <f t="shared" si="3"/>
        <v>0</v>
      </c>
      <c r="M68" s="37">
        <v>0</v>
      </c>
      <c r="N68" s="24">
        <f>+Ene!K68+Feb!K68+Mar!K68+Abr!K68+May!K68+Jun!K68+Jul!K68+Ago!K68+Set!K68+Oct!K68+Nov!K68+Dic!K68</f>
        <v>13</v>
      </c>
      <c r="O68" s="33">
        <f t="shared" si="4"/>
        <v>0</v>
      </c>
      <c r="P68" s="37" t="s">
        <v>912</v>
      </c>
      <c r="Q68" s="24">
        <f>+Ene!L68+Feb!L68+Mar!L68+Abr!L68+May!L68+Jun!L68+Jul!L68+Ago!L68+Set!L68+Oct!L68+Nov!L68+Dic!L68</f>
        <v>6</v>
      </c>
      <c r="R68" s="33">
        <f t="shared" si="5"/>
        <v>0</v>
      </c>
      <c r="S68" s="37">
        <v>0</v>
      </c>
      <c r="T68" s="24">
        <f>+Ene!M68+Feb!M68+Mar!M68+Abr!M68+May!M68+Jun!M68+Jul!M68+Ago!M68+Set!M68+Oct!M68+Nov!M68+Dic!M68</f>
        <v>4</v>
      </c>
      <c r="U68" s="33">
        <f t="shared" si="6"/>
        <v>0</v>
      </c>
      <c r="V68" s="37">
        <v>0</v>
      </c>
      <c r="W68" s="23">
        <f>+Ene!N68+Feb!N68+Mar!N68+Abr!N68+May!N68+Jun!N68+Jul!N68+Ago!N68+Set!N68+Oct!N68+Nov!N68+Dic!N68</f>
        <v>9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29</v>
      </c>
      <c r="AA68" s="33">
        <f t="shared" si="8"/>
        <v>0</v>
      </c>
      <c r="AB68" s="37">
        <v>0</v>
      </c>
      <c r="AC68" s="24">
        <f>+Ene!P68+Feb!P68+Mar!P68+Abr!P68+May!P68+Jun!P68+Jul!P68+Ago!P68+Set!P68+Oct!P68+Nov!P68+Dic!P68</f>
        <v>28</v>
      </c>
      <c r="AD68" s="33">
        <f t="shared" si="9"/>
        <v>0</v>
      </c>
      <c r="AE68" s="37">
        <v>0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0</v>
      </c>
      <c r="AI68" s="24">
        <f>+Ene!R68+Feb!R68+Mar!R68+Abr!R68+May!R68+Jun!R68+Jul!R68+Ago!R68+Set!R68+Oct!R68+Nov!R68+Dic!R68</f>
        <v>15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3</v>
      </c>
      <c r="AO68" s="33">
        <f t="shared" si="12"/>
        <v>0</v>
      </c>
      <c r="AP68" s="37">
        <v>0</v>
      </c>
      <c r="AQ68" s="24">
        <f>+Ene!W68+Feb!W68+Mar!W68+Abr!W68+May!W68+Jun!W68+Jul!W68+Ago!W68+Set!W68+Oct!W68+Nov!W68+Dic!W68</f>
        <v>0</v>
      </c>
      <c r="AR68" s="33">
        <f t="shared" si="13"/>
        <v>0</v>
      </c>
      <c r="AS68" s="24">
        <f t="shared" si="14"/>
        <v>3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0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 t="s">
        <v>912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0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0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0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0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0</v>
      </c>
      <c r="N70" s="24">
        <f>+Ene!K70+Feb!K70+Mar!K70+Abr!K70+May!K70+Jun!K70+Jul!K70+Ago!K70+Set!K70+Oct!K70+Nov!K70+Dic!K70</f>
        <v>0</v>
      </c>
      <c r="O70" s="33">
        <f t="shared" ref="O70:O133" si="17">IFERROR(N70/M70,0)*100</f>
        <v>0</v>
      </c>
      <c r="P70" s="37" t="s">
        <v>912</v>
      </c>
      <c r="Q70" s="24">
        <f>+Ene!L70+Feb!L70+Mar!L70+Abr!L70+May!L70+Jun!L70+Jul!L70+Ago!L70+Set!L70+Oct!L70+Nov!L70+Dic!L70</f>
        <v>0</v>
      </c>
      <c r="R70" s="33">
        <f t="shared" ref="R70:R133" si="18">IFERROR(Q70/P70,0)*100</f>
        <v>0</v>
      </c>
      <c r="S70" s="37">
        <v>0</v>
      </c>
      <c r="T70" s="24">
        <f>+Ene!M70+Feb!M70+Mar!M70+Abr!M70+May!M70+Jun!M70+Jul!M70+Ago!M70+Set!M70+Oct!M70+Nov!M70+Dic!M70</f>
        <v>0</v>
      </c>
      <c r="U70" s="33">
        <f t="shared" ref="U70:U133" si="19">IFERROR(T70/S70,0)*100</f>
        <v>0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0</v>
      </c>
      <c r="AA70" s="33">
        <f t="shared" ref="AA70:AA133" si="21">IFERROR(Z70/Y70,0)*100</f>
        <v>0</v>
      </c>
      <c r="AB70" s="37">
        <v>0</v>
      </c>
      <c r="AC70" s="24">
        <f>+Ene!P70+Feb!P70+Mar!P70+Abr!P70+May!P70+Jun!P70+Jul!P70+Ago!P70+Set!P70+Oct!P70+Nov!P70+Dic!P70</f>
        <v>0</v>
      </c>
      <c r="AD70" s="33">
        <f t="shared" ref="AD70:AD133" si="22">IFERROR(AC70/AB70,0)*100</f>
        <v>0</v>
      </c>
      <c r="AE70" s="37">
        <v>0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0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0</v>
      </c>
      <c r="K71" s="27">
        <f>+Ene!J71+Feb!J71+Mar!J71+Abr!J71+May!J71+Jun!J71+Jul!J71+Ago!J71+Set!J71+Oct!J71+Nov!J71+Dic!J71</f>
        <v>0</v>
      </c>
      <c r="L71" s="33">
        <f t="shared" si="16"/>
        <v>0</v>
      </c>
      <c r="M71" s="37">
        <v>0</v>
      </c>
      <c r="N71" s="24">
        <f>+Ene!K71+Feb!K71+Mar!K71+Abr!K71+May!K71+Jun!K71+Jul!K71+Ago!K71+Set!K71+Oct!K71+Nov!K71+Dic!K71</f>
        <v>0</v>
      </c>
      <c r="O71" s="33">
        <f t="shared" si="17"/>
        <v>0</v>
      </c>
      <c r="P71" s="37" t="s">
        <v>912</v>
      </c>
      <c r="Q71" s="24">
        <f>+Ene!L71+Feb!L71+Mar!L71+Abr!L71+May!L71+Jun!L71+Jul!L71+Ago!L71+Set!L71+Oct!L71+Nov!L71+Dic!L71</f>
        <v>0</v>
      </c>
      <c r="R71" s="33">
        <f t="shared" si="18"/>
        <v>0</v>
      </c>
      <c r="S71" s="37">
        <v>0</v>
      </c>
      <c r="T71" s="24">
        <f>+Ene!M71+Feb!M71+Mar!M71+Abr!M71+May!M71+Jun!M71+Jul!M71+Ago!M71+Set!M71+Oct!M71+Nov!M71+Dic!M71</f>
        <v>0</v>
      </c>
      <c r="U71" s="33">
        <f t="shared" si="19"/>
        <v>0</v>
      </c>
      <c r="V71" s="37">
        <v>0</v>
      </c>
      <c r="W71" s="23">
        <f>+Ene!N71+Feb!N71+Mar!N71+Abr!N71+May!N71+Jun!N71+Jul!N71+Ago!N71+Set!N71+Oct!N71+Nov!N71+Dic!N71</f>
        <v>0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0</v>
      </c>
      <c r="AA71" s="33">
        <f t="shared" si="21"/>
        <v>0</v>
      </c>
      <c r="AB71" s="37">
        <v>0</v>
      </c>
      <c r="AC71" s="24">
        <f>+Ene!P71+Feb!P71+Mar!P71+Abr!P71+May!P71+Jun!P71+Jul!P71+Ago!P71+Set!P71+Oct!P71+Nov!P71+Dic!P71</f>
        <v>0</v>
      </c>
      <c r="AD71" s="33">
        <f t="shared" si="22"/>
        <v>0</v>
      </c>
      <c r="AE71" s="37">
        <v>0</v>
      </c>
      <c r="AF71" s="24">
        <f>+Ene!Q71+Feb!Q71+Mar!Q71+Abr!Q71+May!Q71+Jun!Q71+Jul!Q71+Ago!Q71+Set!Q71+Oct!Q71+Nov!Q71+Dic!Q71</f>
        <v>0</v>
      </c>
      <c r="AG71" s="33">
        <f t="shared" si="23"/>
        <v>0</v>
      </c>
      <c r="AH71" s="37">
        <v>0</v>
      </c>
      <c r="AI71" s="24">
        <f>+Ene!R71+Feb!R71+Mar!R71+Abr!R71+May!R71+Jun!R71+Jul!R71+Ago!R71+Set!R71+Oct!R71+Nov!R71+Dic!R71</f>
        <v>0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0</v>
      </c>
      <c r="AO71" s="33">
        <f t="shared" si="25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0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0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0</v>
      </c>
      <c r="N72" s="24">
        <f>+Ene!K72+Feb!K72+Mar!K72+Abr!K72+May!K72+Jun!K72+Jul!K72+Ago!K72+Set!K72+Oct!K72+Nov!K72+Dic!K72</f>
        <v>0</v>
      </c>
      <c r="O72" s="33">
        <f t="shared" si="17"/>
        <v>0</v>
      </c>
      <c r="P72" s="37" t="s">
        <v>912</v>
      </c>
      <c r="Q72" s="24">
        <f>+Ene!L72+Feb!L72+Mar!L72+Abr!L72+May!L72+Jun!L72+Jul!L72+Ago!L72+Set!L72+Oct!L72+Nov!L72+Dic!L72</f>
        <v>0</v>
      </c>
      <c r="R72" s="33">
        <f t="shared" si="18"/>
        <v>0</v>
      </c>
      <c r="S72" s="37">
        <v>0</v>
      </c>
      <c r="T72" s="24">
        <f>+Ene!M72+Feb!M72+Mar!M72+Abr!M72+May!M72+Jun!M72+Jul!M72+Ago!M72+Set!M72+Oct!M72+Nov!M72+Dic!M72</f>
        <v>1</v>
      </c>
      <c r="U72" s="33">
        <f t="shared" si="19"/>
        <v>0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1</v>
      </c>
      <c r="AA72" s="33">
        <f t="shared" si="21"/>
        <v>0</v>
      </c>
      <c r="AB72" s="37">
        <v>0</v>
      </c>
      <c r="AC72" s="24">
        <f>+Ene!P72+Feb!P72+Mar!P72+Abr!P72+May!P72+Jun!P72+Jul!P72+Ago!P72+Set!P72+Oct!P72+Nov!P72+Dic!P72</f>
        <v>0</v>
      </c>
      <c r="AD72" s="33">
        <f t="shared" si="22"/>
        <v>0</v>
      </c>
      <c r="AE72" s="37">
        <v>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0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0</v>
      </c>
      <c r="AO72" s="33">
        <f t="shared" si="25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0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0</v>
      </c>
      <c r="K73" s="27">
        <f>+Ene!J73+Feb!J73+Mar!J73+Abr!J73+May!J73+Jun!J73+Jul!J73+Ago!J73+Set!J73+Oct!J73+Nov!J73+Dic!J73</f>
        <v>0</v>
      </c>
      <c r="L73" s="33">
        <f t="shared" si="16"/>
        <v>0</v>
      </c>
      <c r="M73" s="37">
        <v>0</v>
      </c>
      <c r="N73" s="24">
        <f>+Ene!K73+Feb!K73+Mar!K73+Abr!K73+May!K73+Jun!K73+Jul!K73+Ago!K73+Set!K73+Oct!K73+Nov!K73+Dic!K73</f>
        <v>1</v>
      </c>
      <c r="O73" s="33">
        <f t="shared" si="17"/>
        <v>0</v>
      </c>
      <c r="P73" s="37" t="s">
        <v>912</v>
      </c>
      <c r="Q73" s="24">
        <f>+Ene!L73+Feb!L73+Mar!L73+Abr!L73+May!L73+Jun!L73+Jul!L73+Ago!L73+Set!L73+Oct!L73+Nov!L73+Dic!L73</f>
        <v>0</v>
      </c>
      <c r="R73" s="33">
        <f t="shared" si="18"/>
        <v>0</v>
      </c>
      <c r="S73" s="37">
        <v>0</v>
      </c>
      <c r="T73" s="24">
        <f>+Ene!M73+Feb!M73+Mar!M73+Abr!M73+May!M73+Jun!M73+Jul!M73+Ago!M73+Set!M73+Oct!M73+Nov!M73+Dic!M73</f>
        <v>0</v>
      </c>
      <c r="U73" s="33">
        <f t="shared" si="19"/>
        <v>0</v>
      </c>
      <c r="V73" s="37">
        <v>0</v>
      </c>
      <c r="W73" s="23">
        <f>+Ene!N73+Feb!N73+Mar!N73+Abr!N73+May!N73+Jun!N73+Jul!N73+Ago!N73+Set!N73+Oct!N73+Nov!N73+Dic!N73</f>
        <v>0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0</v>
      </c>
      <c r="AA73" s="33">
        <f t="shared" si="21"/>
        <v>0</v>
      </c>
      <c r="AB73" s="37">
        <v>0</v>
      </c>
      <c r="AC73" s="24">
        <f>+Ene!P73+Feb!P73+Mar!P73+Abr!P73+May!P73+Jun!P73+Jul!P73+Ago!P73+Set!P73+Oct!P73+Nov!P73+Dic!P73</f>
        <v>1</v>
      </c>
      <c r="AD73" s="33">
        <f t="shared" si="22"/>
        <v>0</v>
      </c>
      <c r="AE73" s="37">
        <v>0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0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0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0</v>
      </c>
      <c r="K74" s="27">
        <f>+Ene!J74+Feb!J74+Mar!J74+Abr!J74+May!J74+Jun!J74+Jul!J74+Ago!J74+Set!J74+Oct!J74+Nov!J74+Dic!J74</f>
        <v>0</v>
      </c>
      <c r="L74" s="33">
        <f t="shared" si="16"/>
        <v>0</v>
      </c>
      <c r="M74" s="37">
        <v>0</v>
      </c>
      <c r="N74" s="24">
        <f>+Ene!K74+Feb!K74+Mar!K74+Abr!K74+May!K74+Jun!K74+Jul!K74+Ago!K74+Set!K74+Oct!K74+Nov!K74+Dic!K74</f>
        <v>0</v>
      </c>
      <c r="O74" s="33">
        <f t="shared" si="17"/>
        <v>0</v>
      </c>
      <c r="P74" s="37" t="s">
        <v>912</v>
      </c>
      <c r="Q74" s="24">
        <f>+Ene!L74+Feb!L74+Mar!L74+Abr!L74+May!L74+Jun!L74+Jul!L74+Ago!L74+Set!L74+Oct!L74+Nov!L74+Dic!L74</f>
        <v>0</v>
      </c>
      <c r="R74" s="33">
        <f t="shared" si="18"/>
        <v>0</v>
      </c>
      <c r="S74" s="37">
        <v>0</v>
      </c>
      <c r="T74" s="24">
        <f>+Ene!M74+Feb!M74+Mar!M74+Abr!M74+May!M74+Jun!M74+Jul!M74+Ago!M74+Set!M74+Oct!M74+Nov!M74+Dic!M74</f>
        <v>0</v>
      </c>
      <c r="U74" s="33">
        <f t="shared" si="19"/>
        <v>0</v>
      </c>
      <c r="V74" s="37">
        <v>0</v>
      </c>
      <c r="W74" s="23">
        <f>+Ene!N74+Feb!N74+Mar!N74+Abr!N74+May!N74+Jun!N74+Jul!N74+Ago!N74+Set!N74+Oct!N74+Nov!N74+Dic!N74</f>
        <v>0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0</v>
      </c>
      <c r="AA74" s="33">
        <f t="shared" si="21"/>
        <v>0</v>
      </c>
      <c r="AB74" s="37">
        <v>0</v>
      </c>
      <c r="AC74" s="24">
        <f>+Ene!P74+Feb!P74+Mar!P74+Abr!P74+May!P74+Jun!P74+Jul!P74+Ago!P74+Set!P74+Oct!P74+Nov!P74+Dic!P74</f>
        <v>0</v>
      </c>
      <c r="AD74" s="33">
        <f t="shared" si="22"/>
        <v>0</v>
      </c>
      <c r="AE74" s="37">
        <v>0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0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0</v>
      </c>
      <c r="AO74" s="33">
        <f t="shared" si="25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0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0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0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 t="s">
        <v>912</v>
      </c>
      <c r="Q75" s="24">
        <f>+Ene!L75+Feb!L75+Mar!L75+Abr!L75+May!L75+Jun!L75+Jul!L75+Ago!L75+Set!L75+Oct!L75+Nov!L75+Dic!L75</f>
        <v>0</v>
      </c>
      <c r="R75" s="33">
        <f t="shared" si="18"/>
        <v>0</v>
      </c>
      <c r="S75" s="37">
        <v>0</v>
      </c>
      <c r="T75" s="24">
        <f>+Ene!M75+Feb!M75+Mar!M75+Abr!M75+May!M75+Jun!M75+Jul!M75+Ago!M75+Set!M75+Oct!M75+Nov!M75+Dic!M75</f>
        <v>0</v>
      </c>
      <c r="U75" s="33">
        <f t="shared" si="19"/>
        <v>0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0</v>
      </c>
      <c r="AC75" s="24">
        <f>+Ene!P75+Feb!P75+Mar!P75+Abr!P75+May!P75+Jun!P75+Jul!P75+Ago!P75+Set!P75+Oct!P75+Nov!P75+Dic!P75</f>
        <v>0</v>
      </c>
      <c r="AD75" s="33">
        <f t="shared" si="22"/>
        <v>0</v>
      </c>
      <c r="AE75" s="37">
        <v>0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0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0</v>
      </c>
      <c r="K76" s="27">
        <f>+Ene!J76+Feb!J76+Mar!J76+Abr!J76+May!J76+Jun!J76+Jul!J76+Ago!J76+Set!J76+Oct!J76+Nov!J76+Dic!J76</f>
        <v>0</v>
      </c>
      <c r="L76" s="33">
        <f t="shared" si="16"/>
        <v>0</v>
      </c>
      <c r="M76" s="37">
        <v>0</v>
      </c>
      <c r="N76" s="24">
        <f>+Ene!K76+Feb!K76+Mar!K76+Abr!K76+May!K76+Jun!K76+Jul!K76+Ago!K76+Set!K76+Oct!K76+Nov!K76+Dic!K76</f>
        <v>0</v>
      </c>
      <c r="O76" s="33">
        <f t="shared" si="17"/>
        <v>0</v>
      </c>
      <c r="P76" s="37" t="s">
        <v>912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0</v>
      </c>
      <c r="T76" s="24">
        <f>+Ene!M76+Feb!M76+Mar!M76+Abr!M76+May!M76+Jun!M76+Jul!M76+Ago!M76+Set!M76+Oct!M76+Nov!M76+Dic!M76</f>
        <v>0</v>
      </c>
      <c r="U76" s="33">
        <f t="shared" si="19"/>
        <v>0</v>
      </c>
      <c r="V76" s="37">
        <v>0</v>
      </c>
      <c r="W76" s="23">
        <f>+Ene!N76+Feb!N76+Mar!N76+Abr!N76+May!N76+Jun!N76+Jul!N76+Ago!N76+Set!N76+Oct!N76+Nov!N76+Dic!N76</f>
        <v>0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0</v>
      </c>
      <c r="AA76" s="33">
        <f t="shared" si="21"/>
        <v>0</v>
      </c>
      <c r="AB76" s="37">
        <v>0</v>
      </c>
      <c r="AC76" s="24">
        <f>+Ene!P76+Feb!P76+Mar!P76+Abr!P76+May!P76+Jun!P76+Jul!P76+Ago!P76+Set!P76+Oct!P76+Nov!P76+Dic!P76</f>
        <v>0</v>
      </c>
      <c r="AD76" s="33">
        <f t="shared" si="22"/>
        <v>0</v>
      </c>
      <c r="AE76" s="37">
        <v>0</v>
      </c>
      <c r="AF76" s="24">
        <f>+Ene!Q76+Feb!Q76+Mar!Q76+Abr!Q76+May!Q76+Jun!Q76+Jul!Q76+Ago!Q76+Set!Q76+Oct!Q76+Nov!Q76+Dic!Q76</f>
        <v>0</v>
      </c>
      <c r="AG76" s="33">
        <f t="shared" si="23"/>
        <v>0</v>
      </c>
      <c r="AH76" s="37">
        <v>0</v>
      </c>
      <c r="AI76" s="24">
        <f>+Ene!R76+Feb!R76+Mar!R76+Abr!R76+May!R76+Jun!R76+Jul!R76+Ago!R76+Set!R76+Oct!R76+Nov!R76+Dic!R76</f>
        <v>0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0</v>
      </c>
      <c r="AO76" s="33">
        <f t="shared" si="25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0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0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0</v>
      </c>
      <c r="N77" s="24">
        <f>+Ene!K77+Feb!K77+Mar!K77+Abr!K77+May!K77+Jun!K77+Jul!K77+Ago!K77+Set!K77+Oct!K77+Nov!K77+Dic!K77</f>
        <v>1</v>
      </c>
      <c r="O77" s="33">
        <f t="shared" si="17"/>
        <v>0</v>
      </c>
      <c r="P77" s="37" t="s">
        <v>912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1</v>
      </c>
      <c r="AA77" s="33">
        <f t="shared" si="21"/>
        <v>0</v>
      </c>
      <c r="AB77" s="37">
        <v>0</v>
      </c>
      <c r="AC77" s="24">
        <f>+Ene!P77+Feb!P77+Mar!P77+Abr!P77+May!P77+Jun!P77+Jul!P77+Ago!P77+Set!P77+Oct!P77+Nov!P77+Dic!P77</f>
        <v>1</v>
      </c>
      <c r="AD77" s="33">
        <f t="shared" si="22"/>
        <v>0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0</v>
      </c>
      <c r="K78" s="27">
        <f>+Ene!J78+Feb!J78+Mar!J78+Abr!J78+May!J78+Jun!J78+Jul!J78+Ago!J78+Set!J78+Oct!J78+Nov!J78+Dic!J78</f>
        <v>6</v>
      </c>
      <c r="L78" s="33">
        <f t="shared" si="16"/>
        <v>0</v>
      </c>
      <c r="M78" s="37">
        <v>0</v>
      </c>
      <c r="N78" s="24">
        <f>+Ene!K78+Feb!K78+Mar!K78+Abr!K78+May!K78+Jun!K78+Jul!K78+Ago!K78+Set!K78+Oct!K78+Nov!K78+Dic!K78</f>
        <v>3</v>
      </c>
      <c r="O78" s="33">
        <f t="shared" si="17"/>
        <v>0</v>
      </c>
      <c r="P78" s="37" t="s">
        <v>912</v>
      </c>
      <c r="Q78" s="24">
        <f>+Ene!L78+Feb!L78+Mar!L78+Abr!L78+May!L78+Jun!L78+Jul!L78+Ago!L78+Set!L78+Oct!L78+Nov!L78+Dic!L78</f>
        <v>5</v>
      </c>
      <c r="R78" s="33">
        <f t="shared" si="18"/>
        <v>0</v>
      </c>
      <c r="S78" s="37">
        <v>0</v>
      </c>
      <c r="T78" s="24">
        <f>+Ene!M78+Feb!M78+Mar!M78+Abr!M78+May!M78+Jun!M78+Jul!M78+Ago!M78+Set!M78+Oct!M78+Nov!M78+Dic!M78</f>
        <v>3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5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34</v>
      </c>
      <c r="AA78" s="33">
        <f t="shared" si="21"/>
        <v>0</v>
      </c>
      <c r="AB78" s="37">
        <v>0</v>
      </c>
      <c r="AC78" s="24">
        <f>+Ene!P78+Feb!P78+Mar!P78+Abr!P78+May!P78+Jun!P78+Jul!P78+Ago!P78+Set!P78+Oct!P78+Nov!P78+Dic!P78</f>
        <v>14</v>
      </c>
      <c r="AD78" s="33">
        <f t="shared" si="22"/>
        <v>0</v>
      </c>
      <c r="AE78" s="37">
        <v>0</v>
      </c>
      <c r="AF78" s="24">
        <f>+Ene!Q78+Feb!Q78+Mar!Q78+Abr!Q78+May!Q78+Jun!Q78+Jul!Q78+Ago!Q78+Set!Q78+Oct!Q78+Nov!Q78+Dic!Q78</f>
        <v>3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13</v>
      </c>
      <c r="AJ78" s="33">
        <f t="shared" si="24"/>
        <v>0</v>
      </c>
      <c r="AK78" s="24">
        <f>+Ene!S78+Feb!S78+Mar!S78+Abr!S78+May!S78+Jun!S78+Jul!S78+Ago!S78+Set!S78+Oct!S78+Nov!S78+Dic!S78</f>
        <v>0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8</v>
      </c>
      <c r="AO78" s="33">
        <f t="shared" si="25"/>
        <v>0</v>
      </c>
      <c r="AP78" s="37">
        <v>0</v>
      </c>
      <c r="AQ78" s="24">
        <f>+Ene!W78+Feb!W78+Mar!W78+Abr!W78+May!W78+Jun!W78+Jul!W78+Ago!W78+Set!W78+Oct!W78+Nov!W78+Dic!W78</f>
        <v>0</v>
      </c>
      <c r="AR78" s="33">
        <f t="shared" si="26"/>
        <v>0</v>
      </c>
      <c r="AS78" s="24">
        <f t="shared" si="27"/>
        <v>8</v>
      </c>
      <c r="AT78" s="24">
        <f>+Ene!X78+Feb!X78+Mar!X78+Abr!X78+May!X78+Jun!X78+Jul!X78+Ago!X78+Set!X78+Oct!X78+Nov!X78+Dic!X78</f>
        <v>0</v>
      </c>
      <c r="AU78" s="33">
        <f t="shared" si="28"/>
        <v>0</v>
      </c>
    </row>
    <row r="79" spans="1:47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0</v>
      </c>
      <c r="K79" s="27">
        <f>+Ene!J79+Feb!J79+Mar!J79+Abr!J79+May!J79+Jun!J79+Jul!J79+Ago!J79+Set!J79+Oct!J79+Nov!J79+Dic!J79</f>
        <v>0</v>
      </c>
      <c r="L79" s="33">
        <f t="shared" si="16"/>
        <v>0</v>
      </c>
      <c r="M79" s="37">
        <v>0</v>
      </c>
      <c r="N79" s="24">
        <f>+Ene!K79+Feb!K79+Mar!K79+Abr!K79+May!K79+Jun!K79+Jul!K79+Ago!K79+Set!K79+Oct!K79+Nov!K79+Dic!K79</f>
        <v>0</v>
      </c>
      <c r="O79" s="33">
        <f t="shared" si="17"/>
        <v>0</v>
      </c>
      <c r="P79" s="37" t="s">
        <v>912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0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0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0</v>
      </c>
      <c r="AA79" s="33">
        <f t="shared" si="21"/>
        <v>0</v>
      </c>
      <c r="AB79" s="37">
        <v>0</v>
      </c>
      <c r="AC79" s="24">
        <f>+Ene!P79+Feb!P79+Mar!P79+Abr!P79+May!P79+Jun!P79+Jul!P79+Ago!P79+Set!P79+Oct!P79+Nov!P79+Dic!P79</f>
        <v>0</v>
      </c>
      <c r="AD79" s="33">
        <f t="shared" si="22"/>
        <v>0</v>
      </c>
      <c r="AE79" s="37">
        <v>0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0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0</v>
      </c>
      <c r="K80" s="27">
        <f>+Ene!J80+Feb!J80+Mar!J80+Abr!J80+May!J80+Jun!J80+Jul!J80+Ago!J80+Set!J80+Oct!J80+Nov!J80+Dic!J80</f>
        <v>2</v>
      </c>
      <c r="L80" s="33">
        <f t="shared" si="16"/>
        <v>0</v>
      </c>
      <c r="M80" s="37">
        <v>0</v>
      </c>
      <c r="N80" s="24">
        <f>+Ene!K80+Feb!K80+Mar!K80+Abr!K80+May!K80+Jun!K80+Jul!K80+Ago!K80+Set!K80+Oct!K80+Nov!K80+Dic!K80</f>
        <v>1</v>
      </c>
      <c r="O80" s="33">
        <f t="shared" si="17"/>
        <v>0</v>
      </c>
      <c r="P80" s="37" t="s">
        <v>912</v>
      </c>
      <c r="Q80" s="24">
        <f>+Ene!L80+Feb!L80+Mar!L80+Abr!L80+May!L80+Jun!L80+Jul!L80+Ago!L80+Set!L80+Oct!L80+Nov!L80+Dic!L80</f>
        <v>0</v>
      </c>
      <c r="R80" s="33">
        <f t="shared" si="18"/>
        <v>0</v>
      </c>
      <c r="S80" s="37">
        <v>0</v>
      </c>
      <c r="T80" s="24">
        <f>+Ene!M80+Feb!M80+Mar!M80+Abr!M80+May!M80+Jun!M80+Jul!M80+Ago!M80+Set!M80+Oct!M80+Nov!M80+Dic!M80</f>
        <v>0</v>
      </c>
      <c r="U80" s="33">
        <f t="shared" si="19"/>
        <v>0</v>
      </c>
      <c r="V80" s="37">
        <v>0</v>
      </c>
      <c r="W80" s="23">
        <f>+Ene!N80+Feb!N80+Mar!N80+Abr!N80+May!N80+Jun!N80+Jul!N80+Ago!N80+Set!N80+Oct!N80+Nov!N80+Dic!N80</f>
        <v>2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4</v>
      </c>
      <c r="AA80" s="33">
        <f t="shared" si="21"/>
        <v>0</v>
      </c>
      <c r="AB80" s="37">
        <v>0</v>
      </c>
      <c r="AC80" s="24">
        <f>+Ene!P80+Feb!P80+Mar!P80+Abr!P80+May!P80+Jun!P80+Jul!P80+Ago!P80+Set!P80+Oct!P80+Nov!P80+Dic!P80</f>
        <v>3</v>
      </c>
      <c r="AD80" s="33">
        <f t="shared" si="22"/>
        <v>0</v>
      </c>
      <c r="AE80" s="37">
        <v>0</v>
      </c>
      <c r="AF80" s="24">
        <f>+Ene!Q80+Feb!Q80+Mar!Q80+Abr!Q80+May!Q80+Jun!Q80+Jul!Q80+Ago!Q80+Set!Q80+Oct!Q80+Nov!Q80+Dic!Q80</f>
        <v>2</v>
      </c>
      <c r="AG80" s="33">
        <f t="shared" si="23"/>
        <v>0</v>
      </c>
      <c r="AH80" s="37">
        <v>0</v>
      </c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0</v>
      </c>
      <c r="K81" s="27">
        <f>+Ene!J81+Feb!J81+Mar!J81+Abr!J81+May!J81+Jun!J81+Jul!J81+Ago!J81+Set!J81+Oct!J81+Nov!J81+Dic!J81</f>
        <v>0</v>
      </c>
      <c r="L81" s="33">
        <f t="shared" si="16"/>
        <v>0</v>
      </c>
      <c r="M81" s="37">
        <v>0</v>
      </c>
      <c r="N81" s="24">
        <f>+Ene!K81+Feb!K81+Mar!K81+Abr!K81+May!K81+Jun!K81+Jul!K81+Ago!K81+Set!K81+Oct!K81+Nov!K81+Dic!K81</f>
        <v>0</v>
      </c>
      <c r="O81" s="33">
        <f t="shared" si="17"/>
        <v>0</v>
      </c>
      <c r="P81" s="37" t="s">
        <v>912</v>
      </c>
      <c r="Q81" s="24">
        <f>+Ene!L81+Feb!L81+Mar!L81+Abr!L81+May!L81+Jun!L81+Jul!L81+Ago!L81+Set!L81+Oct!L81+Nov!L81+Dic!L81</f>
        <v>0</v>
      </c>
      <c r="R81" s="33">
        <f t="shared" si="18"/>
        <v>0</v>
      </c>
      <c r="S81" s="37">
        <v>0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0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0</v>
      </c>
      <c r="AA81" s="33">
        <f t="shared" si="21"/>
        <v>0</v>
      </c>
      <c r="AB81" s="37">
        <v>0</v>
      </c>
      <c r="AC81" s="24">
        <f>+Ene!P81+Feb!P81+Mar!P81+Abr!P81+May!P81+Jun!P81+Jul!P81+Ago!P81+Set!P81+Oct!P81+Nov!P81+Dic!P81</f>
        <v>0</v>
      </c>
      <c r="AD81" s="33">
        <f t="shared" si="22"/>
        <v>0</v>
      </c>
      <c r="AE81" s="37">
        <v>0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0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0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 t="s">
        <v>912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0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0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0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0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0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0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 t="s">
        <v>912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0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 t="s">
        <v>912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0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 t="s">
        <v>912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3</v>
      </c>
      <c r="AA85" s="33">
        <f t="shared" si="21"/>
        <v>0</v>
      </c>
      <c r="AB85" s="37">
        <v>0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0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0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 t="s">
        <v>912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0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0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0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 t="s">
        <v>912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0</v>
      </c>
      <c r="AA87" s="33">
        <f t="shared" si="21"/>
        <v>0</v>
      </c>
      <c r="AB87" s="37">
        <v>0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0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0</v>
      </c>
      <c r="K88" s="27">
        <f>+Ene!J88+Feb!J88+Mar!J88+Abr!J88+May!J88+Jun!J88+Jul!J88+Ago!J88+Set!J88+Oct!J88+Nov!J88+Dic!J88</f>
        <v>0</v>
      </c>
      <c r="L88" s="33">
        <f t="shared" si="16"/>
        <v>0</v>
      </c>
      <c r="M88" s="37">
        <v>0</v>
      </c>
      <c r="N88" s="24">
        <f>+Ene!K88+Feb!K88+Mar!K88+Abr!K88+May!K88+Jun!K88+Jul!K88+Ago!K88+Set!K88+Oct!K88+Nov!K88+Dic!K88</f>
        <v>1</v>
      </c>
      <c r="O88" s="33">
        <f t="shared" si="17"/>
        <v>0</v>
      </c>
      <c r="P88" s="37" t="s">
        <v>912</v>
      </c>
      <c r="Q88" s="24">
        <f>+Ene!L88+Feb!L88+Mar!L88+Abr!L88+May!L88+Jun!L88+Jul!L88+Ago!L88+Set!L88+Oct!L88+Nov!L88+Dic!L88</f>
        <v>0</v>
      </c>
      <c r="R88" s="33">
        <f t="shared" si="18"/>
        <v>0</v>
      </c>
      <c r="S88" s="37">
        <v>0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0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2</v>
      </c>
      <c r="AA88" s="33">
        <f t="shared" si="21"/>
        <v>0</v>
      </c>
      <c r="AB88" s="37">
        <v>0</v>
      </c>
      <c r="AC88" s="24">
        <f>+Ene!P88+Feb!P88+Mar!P88+Abr!P88+May!P88+Jun!P88+Jul!P88+Ago!P88+Set!P88+Oct!P88+Nov!P88+Dic!P88</f>
        <v>1</v>
      </c>
      <c r="AD88" s="33">
        <f t="shared" si="22"/>
        <v>0</v>
      </c>
      <c r="AE88" s="37">
        <v>0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0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0</v>
      </c>
      <c r="AO88" s="33">
        <f t="shared" si="25"/>
        <v>0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0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0</v>
      </c>
      <c r="K89" s="27">
        <f>+Ene!J89+Feb!J89+Mar!J89+Abr!J89+May!J89+Jun!J89+Jul!J89+Ago!J89+Set!J89+Oct!J89+Nov!J89+Dic!J89</f>
        <v>3</v>
      </c>
      <c r="L89" s="33">
        <f t="shared" si="16"/>
        <v>0</v>
      </c>
      <c r="M89" s="37">
        <v>0</v>
      </c>
      <c r="N89" s="24">
        <f>+Ene!K89+Feb!K89+Mar!K89+Abr!K89+May!K89+Jun!K89+Jul!K89+Ago!K89+Set!K89+Oct!K89+Nov!K89+Dic!K89</f>
        <v>0</v>
      </c>
      <c r="O89" s="33">
        <f t="shared" si="17"/>
        <v>0</v>
      </c>
      <c r="P89" s="37" t="s">
        <v>912</v>
      </c>
      <c r="Q89" s="24">
        <f>+Ene!L89+Feb!L89+Mar!L89+Abr!L89+May!L89+Jun!L89+Jul!L89+Ago!L89+Set!L89+Oct!L89+Nov!L89+Dic!L89</f>
        <v>3</v>
      </c>
      <c r="R89" s="33">
        <f t="shared" si="18"/>
        <v>0</v>
      </c>
      <c r="S89" s="37">
        <v>0</v>
      </c>
      <c r="T89" s="24">
        <f>+Ene!M89+Feb!M89+Mar!M89+Abr!M89+May!M89+Jun!M89+Jul!M89+Ago!M89+Set!M89+Oct!M89+Nov!M89+Dic!M89</f>
        <v>1</v>
      </c>
      <c r="U89" s="33">
        <f t="shared" si="19"/>
        <v>0</v>
      </c>
      <c r="V89" s="37">
        <v>0</v>
      </c>
      <c r="W89" s="23">
        <f>+Ene!N89+Feb!N89+Mar!N89+Abr!N89+May!N89+Jun!N89+Jul!N89+Ago!N89+Set!N89+Oct!N89+Nov!N89+Dic!N89</f>
        <v>2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2</v>
      </c>
      <c r="AA89" s="33">
        <f t="shared" si="21"/>
        <v>0</v>
      </c>
      <c r="AB89" s="37">
        <v>0</v>
      </c>
      <c r="AC89" s="24">
        <f>+Ene!P89+Feb!P89+Mar!P89+Abr!P89+May!P89+Jun!P89+Jul!P89+Ago!P89+Set!P89+Oct!P89+Nov!P89+Dic!P89</f>
        <v>6</v>
      </c>
      <c r="AD89" s="33">
        <f t="shared" si="22"/>
        <v>0</v>
      </c>
      <c r="AE89" s="37">
        <v>0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0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 t="s">
        <v>912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0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0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0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0</v>
      </c>
      <c r="K91" s="27">
        <f>+Ene!J91+Feb!J91+Mar!J91+Abr!J91+May!J91+Jun!J91+Jul!J91+Ago!J91+Set!J91+Oct!J91+Nov!J91+Dic!J91</f>
        <v>0</v>
      </c>
      <c r="L91" s="33">
        <f t="shared" si="16"/>
        <v>0</v>
      </c>
      <c r="M91" s="37">
        <v>0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 t="s">
        <v>912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0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0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0</v>
      </c>
      <c r="AA91" s="33">
        <f t="shared" si="21"/>
        <v>0</v>
      </c>
      <c r="AB91" s="37">
        <v>0</v>
      </c>
      <c r="AC91" s="24">
        <f>+Ene!P91+Feb!P91+Mar!P91+Abr!P91+May!P91+Jun!P91+Jul!P91+Ago!P91+Set!P91+Oct!P91+Nov!P91+Dic!P91</f>
        <v>0</v>
      </c>
      <c r="AD91" s="33">
        <f t="shared" si="22"/>
        <v>0</v>
      </c>
      <c r="AE91" s="37">
        <v>0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0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0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0</v>
      </c>
      <c r="K92" s="27">
        <f>+Ene!J92+Feb!J92+Mar!J92+Abr!J92+May!J92+Jun!J92+Jul!J92+Ago!J92+Set!J92+Oct!J92+Nov!J92+Dic!J92</f>
        <v>37</v>
      </c>
      <c r="L92" s="33">
        <f t="shared" si="16"/>
        <v>0</v>
      </c>
      <c r="M92" s="37">
        <v>0</v>
      </c>
      <c r="N92" s="24">
        <f>+Ene!K92+Feb!K92+Mar!K92+Abr!K92+May!K92+Jun!K92+Jul!K92+Ago!K92+Set!K92+Oct!K92+Nov!K92+Dic!K92</f>
        <v>51</v>
      </c>
      <c r="O92" s="33">
        <f t="shared" si="17"/>
        <v>0</v>
      </c>
      <c r="P92" s="37" t="s">
        <v>912</v>
      </c>
      <c r="Q92" s="24">
        <f>+Ene!L92+Feb!L92+Mar!L92+Abr!L92+May!L92+Jun!L92+Jul!L92+Ago!L92+Set!L92+Oct!L92+Nov!L92+Dic!L92</f>
        <v>37</v>
      </c>
      <c r="R92" s="33">
        <f t="shared" si="18"/>
        <v>0</v>
      </c>
      <c r="S92" s="37">
        <v>0</v>
      </c>
      <c r="T92" s="24">
        <f>+Ene!M92+Feb!M92+Mar!M92+Abr!M92+May!M92+Jun!M92+Jul!M92+Ago!M92+Set!M92+Oct!M92+Nov!M92+Dic!M92</f>
        <v>16</v>
      </c>
      <c r="U92" s="33">
        <f t="shared" si="19"/>
        <v>0</v>
      </c>
      <c r="V92" s="37">
        <v>0</v>
      </c>
      <c r="W92" s="23">
        <f>+Ene!N92+Feb!N92+Mar!N92+Abr!N92+May!N92+Jun!N92+Jul!N92+Ago!N92+Set!N92+Oct!N92+Nov!N92+Dic!N92</f>
        <v>36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131</v>
      </c>
      <c r="AA92" s="33">
        <f t="shared" si="21"/>
        <v>0</v>
      </c>
      <c r="AB92" s="37">
        <v>0</v>
      </c>
      <c r="AC92" s="24">
        <f>+Ene!P92+Feb!P92+Mar!P92+Abr!P92+May!P92+Jun!P92+Jul!P92+Ago!P92+Set!P92+Oct!P92+Nov!P92+Dic!P92</f>
        <v>125</v>
      </c>
      <c r="AD92" s="33">
        <f t="shared" si="22"/>
        <v>0</v>
      </c>
      <c r="AE92" s="37">
        <v>0</v>
      </c>
      <c r="AF92" s="24">
        <f>+Ene!Q92+Feb!Q92+Mar!Q92+Abr!Q92+May!Q92+Jun!Q92+Jul!Q92+Ago!Q92+Set!Q92+Oct!Q92+Nov!Q92+Dic!Q92</f>
        <v>37</v>
      </c>
      <c r="AG92" s="33">
        <f t="shared" si="23"/>
        <v>0</v>
      </c>
      <c r="AH92" s="37">
        <v>0</v>
      </c>
      <c r="AI92" s="24">
        <f>+Ene!R92+Feb!R92+Mar!R92+Abr!R92+May!R92+Jun!R92+Jul!R92+Ago!R92+Set!R92+Oct!R92+Nov!R92+Dic!R92</f>
        <v>92</v>
      </c>
      <c r="AJ92" s="33">
        <f t="shared" si="24"/>
        <v>0</v>
      </c>
      <c r="AK92" s="24">
        <f>+Ene!S92+Feb!S92+Mar!S92+Abr!S92+May!S92+Jun!S92+Jul!S92+Ago!S92+Set!S92+Oct!S92+Nov!S92+Dic!S92</f>
        <v>5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42</v>
      </c>
      <c r="AO92" s="33">
        <f t="shared" si="25"/>
        <v>0</v>
      </c>
      <c r="AP92" s="37">
        <v>0</v>
      </c>
      <c r="AQ92" s="24">
        <f>+Ene!W92+Feb!W92+Mar!W92+Abr!W92+May!W92+Jun!W92+Jul!W92+Ago!W92+Set!W92+Oct!W92+Nov!W92+Dic!W92</f>
        <v>24</v>
      </c>
      <c r="AR92" s="33">
        <f t="shared" si="26"/>
        <v>0</v>
      </c>
      <c r="AS92" s="24">
        <f t="shared" si="27"/>
        <v>42</v>
      </c>
      <c r="AT92" s="24">
        <f>+Ene!X92+Feb!X92+Mar!X92+Abr!X92+May!X92+Jun!X92+Jul!X92+Ago!X92+Set!X92+Oct!X92+Nov!X92+Dic!X92</f>
        <v>3</v>
      </c>
      <c r="AU92" s="33">
        <f t="shared" si="28"/>
        <v>7.1428571428571423</v>
      </c>
    </row>
    <row r="93" spans="1:47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0</v>
      </c>
      <c r="K93" s="27">
        <f>+Ene!J93+Feb!J93+Mar!J93+Abr!J93+May!J93+Jun!J93+Jul!J93+Ago!J93+Set!J93+Oct!J93+Nov!J93+Dic!J93</f>
        <v>1</v>
      </c>
      <c r="L93" s="33">
        <f t="shared" si="16"/>
        <v>0</v>
      </c>
      <c r="M93" s="37">
        <v>0</v>
      </c>
      <c r="N93" s="24">
        <f>+Ene!K93+Feb!K93+Mar!K93+Abr!K93+May!K93+Jun!K93+Jul!K93+Ago!K93+Set!K93+Oct!K93+Nov!K93+Dic!K93</f>
        <v>1</v>
      </c>
      <c r="O93" s="33">
        <f t="shared" si="17"/>
        <v>0</v>
      </c>
      <c r="P93" s="37" t="s">
        <v>912</v>
      </c>
      <c r="Q93" s="24">
        <f>+Ene!L93+Feb!L93+Mar!L93+Abr!L93+May!L93+Jun!L93+Jul!L93+Ago!L93+Set!L93+Oct!L93+Nov!L93+Dic!L93</f>
        <v>0</v>
      </c>
      <c r="R93" s="33">
        <f t="shared" si="18"/>
        <v>0</v>
      </c>
      <c r="S93" s="37">
        <v>0</v>
      </c>
      <c r="T93" s="24">
        <f>+Ene!M93+Feb!M93+Mar!M93+Abr!M93+May!M93+Jun!M93+Jul!M93+Ago!M93+Set!M93+Oct!M93+Nov!M93+Dic!M93</f>
        <v>1</v>
      </c>
      <c r="U93" s="33">
        <f t="shared" si="19"/>
        <v>0</v>
      </c>
      <c r="V93" s="37">
        <v>0</v>
      </c>
      <c r="W93" s="23">
        <f>+Ene!N93+Feb!N93+Mar!N93+Abr!N93+May!N93+Jun!N93+Jul!N93+Ago!N93+Set!N93+Oct!N93+Nov!N93+Dic!N93</f>
        <v>1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4</v>
      </c>
      <c r="AA93" s="33">
        <f t="shared" si="21"/>
        <v>0</v>
      </c>
      <c r="AB93" s="37">
        <v>0</v>
      </c>
      <c r="AC93" s="24">
        <f>+Ene!P93+Feb!P93+Mar!P93+Abr!P93+May!P93+Jun!P93+Jul!P93+Ago!P93+Set!P93+Oct!P93+Nov!P93+Dic!P93</f>
        <v>2</v>
      </c>
      <c r="AD93" s="33">
        <f t="shared" si="22"/>
        <v>0</v>
      </c>
      <c r="AE93" s="37">
        <v>0</v>
      </c>
      <c r="AF93" s="24">
        <f>+Ene!Q93+Feb!Q93+Mar!Q93+Abr!Q93+May!Q93+Jun!Q93+Jul!Q93+Ago!Q93+Set!Q93+Oct!Q93+Nov!Q93+Dic!Q93</f>
        <v>1</v>
      </c>
      <c r="AG93" s="33">
        <f t="shared" si="23"/>
        <v>0</v>
      </c>
      <c r="AH93" s="37">
        <v>0</v>
      </c>
      <c r="AI93" s="24">
        <f>+Ene!R93+Feb!R93+Mar!R93+Abr!R93+May!R93+Jun!R93+Jul!R93+Ago!R93+Set!R93+Oct!R93+Nov!R93+Dic!R93</f>
        <v>1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0</v>
      </c>
      <c r="K94" s="27">
        <f>+Ene!J94+Feb!J94+Mar!J94+Abr!J94+May!J94+Jun!J94+Jul!J94+Ago!J94+Set!J94+Oct!J94+Nov!J94+Dic!J94</f>
        <v>2</v>
      </c>
      <c r="L94" s="33">
        <f t="shared" si="16"/>
        <v>0</v>
      </c>
      <c r="M94" s="37">
        <v>0</v>
      </c>
      <c r="N94" s="24">
        <f>+Ene!K94+Feb!K94+Mar!K94+Abr!K94+May!K94+Jun!K94+Jul!K94+Ago!K94+Set!K94+Oct!K94+Nov!K94+Dic!K94</f>
        <v>4</v>
      </c>
      <c r="O94" s="33">
        <f t="shared" si="17"/>
        <v>0</v>
      </c>
      <c r="P94" s="37" t="s">
        <v>912</v>
      </c>
      <c r="Q94" s="24">
        <f>+Ene!L94+Feb!L94+Mar!L94+Abr!L94+May!L94+Jun!L94+Jul!L94+Ago!L94+Set!L94+Oct!L94+Nov!L94+Dic!L94</f>
        <v>4</v>
      </c>
      <c r="R94" s="33">
        <f t="shared" si="18"/>
        <v>0</v>
      </c>
      <c r="S94" s="37">
        <v>0</v>
      </c>
      <c r="T94" s="24">
        <f>+Ene!M94+Feb!M94+Mar!M94+Abr!M94+May!M94+Jun!M94+Jul!M94+Ago!M94+Set!M94+Oct!M94+Nov!M94+Dic!M94</f>
        <v>0</v>
      </c>
      <c r="U94" s="33">
        <f t="shared" si="19"/>
        <v>0</v>
      </c>
      <c r="V94" s="37">
        <v>0</v>
      </c>
      <c r="W94" s="23">
        <f>+Ene!N94+Feb!N94+Mar!N94+Abr!N94+May!N94+Jun!N94+Jul!N94+Ago!N94+Set!N94+Oct!N94+Nov!N94+Dic!N94</f>
        <v>2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7</v>
      </c>
      <c r="AA94" s="33">
        <f t="shared" si="21"/>
        <v>0</v>
      </c>
      <c r="AB94" s="37">
        <v>0</v>
      </c>
      <c r="AC94" s="24">
        <f>+Ene!P94+Feb!P94+Mar!P94+Abr!P94+May!P94+Jun!P94+Jul!P94+Ago!P94+Set!P94+Oct!P94+Nov!P94+Dic!P94</f>
        <v>10</v>
      </c>
      <c r="AD94" s="33">
        <f t="shared" si="22"/>
        <v>0</v>
      </c>
      <c r="AE94" s="37">
        <v>0</v>
      </c>
      <c r="AF94" s="24">
        <f>+Ene!Q94+Feb!Q94+Mar!Q94+Abr!Q94+May!Q94+Jun!Q94+Jul!Q94+Ago!Q94+Set!Q94+Oct!Q94+Nov!Q94+Dic!Q94</f>
        <v>2</v>
      </c>
      <c r="AG94" s="33">
        <f t="shared" si="23"/>
        <v>0</v>
      </c>
      <c r="AH94" s="37">
        <v>0</v>
      </c>
      <c r="AI94" s="24">
        <f>+Ene!R94+Feb!R94+Mar!R94+Abr!R94+May!R94+Jun!R94+Jul!R94+Ago!R94+Set!R94+Oct!R94+Nov!R94+Dic!R94</f>
        <v>6</v>
      </c>
      <c r="AJ94" s="33">
        <f t="shared" si="24"/>
        <v>0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0</v>
      </c>
      <c r="K95" s="27">
        <f>+Ene!J95+Feb!J95+Mar!J95+Abr!J95+May!J95+Jun!J95+Jul!J95+Ago!J95+Set!J95+Oct!J95+Nov!J95+Dic!J95</f>
        <v>1</v>
      </c>
      <c r="L95" s="33">
        <f t="shared" si="16"/>
        <v>0</v>
      </c>
      <c r="M95" s="37">
        <v>0</v>
      </c>
      <c r="N95" s="24">
        <f>+Ene!K95+Feb!K95+Mar!K95+Abr!K95+May!K95+Jun!K95+Jul!K95+Ago!K95+Set!K95+Oct!K95+Nov!K95+Dic!K95</f>
        <v>1</v>
      </c>
      <c r="O95" s="33">
        <f t="shared" si="17"/>
        <v>0</v>
      </c>
      <c r="P95" s="37" t="s">
        <v>912</v>
      </c>
      <c r="Q95" s="24">
        <f>+Ene!L95+Feb!L95+Mar!L95+Abr!L95+May!L95+Jun!L95+Jul!L95+Ago!L95+Set!L95+Oct!L95+Nov!L95+Dic!L95</f>
        <v>1</v>
      </c>
      <c r="R95" s="33">
        <f t="shared" si="18"/>
        <v>0</v>
      </c>
      <c r="S95" s="37">
        <v>0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1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</v>
      </c>
      <c r="AA95" s="33">
        <f t="shared" si="21"/>
        <v>0</v>
      </c>
      <c r="AB95" s="37">
        <v>0</v>
      </c>
      <c r="AC95" s="24">
        <f>+Ene!P95+Feb!P95+Mar!P95+Abr!P95+May!P95+Jun!P95+Jul!P95+Ago!P95+Set!P95+Oct!P95+Nov!P95+Dic!P95</f>
        <v>3</v>
      </c>
      <c r="AD95" s="33">
        <f t="shared" si="22"/>
        <v>0</v>
      </c>
      <c r="AE95" s="37">
        <v>0</v>
      </c>
      <c r="AF95" s="24">
        <f>+Ene!Q95+Feb!Q95+Mar!Q95+Abr!Q95+May!Q95+Jun!Q95+Jul!Q95+Ago!Q95+Set!Q95+Oct!Q95+Nov!Q95+Dic!Q95</f>
        <v>1</v>
      </c>
      <c r="AG95" s="33">
        <f t="shared" si="23"/>
        <v>0</v>
      </c>
      <c r="AH95" s="37">
        <v>0</v>
      </c>
      <c r="AI95" s="24">
        <f>+Ene!R95+Feb!R95+Mar!R95+Abr!R95+May!R95+Jun!R95+Jul!R95+Ago!R95+Set!R95+Oct!R95+Nov!R95+Dic!R95</f>
        <v>3</v>
      </c>
      <c r="AJ95" s="33">
        <f t="shared" si="24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0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0</v>
      </c>
      <c r="K96" s="27">
        <f>+Ene!J96+Feb!J96+Mar!J96+Abr!J96+May!J96+Jun!J96+Jul!J96+Ago!J96+Set!J96+Oct!J96+Nov!J96+Dic!J96</f>
        <v>0</v>
      </c>
      <c r="L96" s="33">
        <f t="shared" si="16"/>
        <v>0</v>
      </c>
      <c r="M96" s="37">
        <v>0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 t="s">
        <v>912</v>
      </c>
      <c r="Q96" s="24">
        <f>+Ene!L96+Feb!L96+Mar!L96+Abr!L96+May!L96+Jun!L96+Jul!L96+Ago!L96+Set!L96+Oct!L96+Nov!L96+Dic!L96</f>
        <v>0</v>
      </c>
      <c r="R96" s="33">
        <f t="shared" si="18"/>
        <v>0</v>
      </c>
      <c r="S96" s="37">
        <v>0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0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0</v>
      </c>
      <c r="AA96" s="33">
        <f t="shared" si="21"/>
        <v>0</v>
      </c>
      <c r="AB96" s="37">
        <v>0</v>
      </c>
      <c r="AC96" s="24">
        <f>+Ene!P96+Feb!P96+Mar!P96+Abr!P96+May!P96+Jun!P96+Jul!P96+Ago!P96+Set!P96+Oct!P96+Nov!P96+Dic!P96</f>
        <v>0</v>
      </c>
      <c r="AD96" s="33">
        <f t="shared" si="22"/>
        <v>0</v>
      </c>
      <c r="AE96" s="37">
        <v>0</v>
      </c>
      <c r="AF96" s="24">
        <f>+Ene!Q96+Feb!Q96+Mar!Q96+Abr!Q96+May!Q96+Jun!Q96+Jul!Q96+Ago!Q96+Set!Q96+Oct!Q96+Nov!Q96+Dic!Q96</f>
        <v>0</v>
      </c>
      <c r="AG96" s="33">
        <f t="shared" si="23"/>
        <v>0</v>
      </c>
      <c r="AH96" s="37">
        <v>0</v>
      </c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0</v>
      </c>
      <c r="K97" s="27">
        <f>+Ene!J97+Feb!J97+Mar!J97+Abr!J97+May!J97+Jun!J97+Jul!J97+Ago!J97+Set!J97+Oct!J97+Nov!J97+Dic!J97</f>
        <v>0</v>
      </c>
      <c r="L97" s="33">
        <f t="shared" si="16"/>
        <v>0</v>
      </c>
      <c r="M97" s="37">
        <v>0</v>
      </c>
      <c r="N97" s="24">
        <f>+Ene!K97+Feb!K97+Mar!K97+Abr!K97+May!K97+Jun!K97+Jul!K97+Ago!K97+Set!K97+Oct!K97+Nov!K97+Dic!K97</f>
        <v>0</v>
      </c>
      <c r="O97" s="33">
        <f t="shared" si="17"/>
        <v>0</v>
      </c>
      <c r="P97" s="37" t="s">
        <v>912</v>
      </c>
      <c r="Q97" s="24">
        <f>+Ene!L97+Feb!L97+Mar!L97+Abr!L97+May!L97+Jun!L97+Jul!L97+Ago!L97+Set!L97+Oct!L97+Nov!L97+Dic!L97</f>
        <v>0</v>
      </c>
      <c r="R97" s="33">
        <f t="shared" si="18"/>
        <v>0</v>
      </c>
      <c r="S97" s="37">
        <v>0</v>
      </c>
      <c r="T97" s="24">
        <f>+Ene!M97+Feb!M97+Mar!M97+Abr!M97+May!M97+Jun!M97+Jul!M97+Ago!M97+Set!M97+Oct!M97+Nov!M97+Dic!M97</f>
        <v>0</v>
      </c>
      <c r="U97" s="33">
        <f t="shared" si="19"/>
        <v>0</v>
      </c>
      <c r="V97" s="37">
        <v>0</v>
      </c>
      <c r="W97" s="23">
        <f>+Ene!N97+Feb!N97+Mar!N97+Abr!N97+May!N97+Jun!N97+Jul!N97+Ago!N97+Set!N97+Oct!N97+Nov!N97+Dic!N97</f>
        <v>0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3</v>
      </c>
      <c r="AA97" s="33">
        <f t="shared" si="21"/>
        <v>0</v>
      </c>
      <c r="AB97" s="37">
        <v>0</v>
      </c>
      <c r="AC97" s="24">
        <f>+Ene!P97+Feb!P97+Mar!P97+Abr!P97+May!P97+Jun!P97+Jul!P97+Ago!P97+Set!P97+Oct!P97+Nov!P97+Dic!P97</f>
        <v>0</v>
      </c>
      <c r="AD97" s="33">
        <f t="shared" si="22"/>
        <v>0</v>
      </c>
      <c r="AE97" s="37">
        <v>0</v>
      </c>
      <c r="AF97" s="24">
        <f>+Ene!Q97+Feb!Q97+Mar!Q97+Abr!Q97+May!Q97+Jun!Q97+Jul!Q97+Ago!Q97+Set!Q97+Oct!Q97+Nov!Q97+Dic!Q97</f>
        <v>0</v>
      </c>
      <c r="AG97" s="33">
        <f t="shared" si="23"/>
        <v>0</v>
      </c>
      <c r="AH97" s="37">
        <v>0</v>
      </c>
      <c r="AI97" s="24">
        <f>+Ene!R97+Feb!R97+Mar!R97+Abr!R97+May!R97+Jun!R97+Jul!R97+Ago!R97+Set!R97+Oct!R97+Nov!R97+Dic!R97</f>
        <v>1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0</v>
      </c>
      <c r="K98" s="27">
        <f>+Ene!J98+Feb!J98+Mar!J98+Abr!J98+May!J98+Jun!J98+Jul!J98+Ago!J98+Set!J98+Oct!J98+Nov!J98+Dic!J98</f>
        <v>1</v>
      </c>
      <c r="L98" s="33">
        <f t="shared" si="16"/>
        <v>0</v>
      </c>
      <c r="M98" s="37">
        <v>0</v>
      </c>
      <c r="N98" s="24">
        <f>+Ene!K98+Feb!K98+Mar!K98+Abr!K98+May!K98+Jun!K98+Jul!K98+Ago!K98+Set!K98+Oct!K98+Nov!K98+Dic!K98</f>
        <v>1</v>
      </c>
      <c r="O98" s="33">
        <f t="shared" si="17"/>
        <v>0</v>
      </c>
      <c r="P98" s="37" t="s">
        <v>912</v>
      </c>
      <c r="Q98" s="24">
        <f>+Ene!L98+Feb!L98+Mar!L98+Abr!L98+May!L98+Jun!L98+Jul!L98+Ago!L98+Set!L98+Oct!L98+Nov!L98+Dic!L98</f>
        <v>4</v>
      </c>
      <c r="R98" s="33">
        <f t="shared" si="18"/>
        <v>0</v>
      </c>
      <c r="S98" s="37">
        <v>0</v>
      </c>
      <c r="T98" s="24">
        <f>+Ene!M98+Feb!M98+Mar!M98+Abr!M98+May!M98+Jun!M98+Jul!M98+Ago!M98+Set!M98+Oct!M98+Nov!M98+Dic!M98</f>
        <v>0</v>
      </c>
      <c r="U98" s="33">
        <f t="shared" si="19"/>
        <v>0</v>
      </c>
      <c r="V98" s="37">
        <v>0</v>
      </c>
      <c r="W98" s="23">
        <f>+Ene!N98+Feb!N98+Mar!N98+Abr!N98+May!N98+Jun!N98+Jul!N98+Ago!N98+Set!N98+Oct!N98+Nov!N98+Dic!N98</f>
        <v>1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5</v>
      </c>
      <c r="AA98" s="33">
        <f t="shared" si="21"/>
        <v>0</v>
      </c>
      <c r="AB98" s="37">
        <v>0</v>
      </c>
      <c r="AC98" s="24">
        <f>+Ene!P98+Feb!P98+Mar!P98+Abr!P98+May!P98+Jun!P98+Jul!P98+Ago!P98+Set!P98+Oct!P98+Nov!P98+Dic!P98</f>
        <v>6</v>
      </c>
      <c r="AD98" s="33">
        <f t="shared" si="22"/>
        <v>0</v>
      </c>
      <c r="AE98" s="37">
        <v>0</v>
      </c>
      <c r="AF98" s="24">
        <f>+Ene!Q98+Feb!Q98+Mar!Q98+Abr!Q98+May!Q98+Jun!Q98+Jul!Q98+Ago!Q98+Set!Q98+Oct!Q98+Nov!Q98+Dic!Q98</f>
        <v>1</v>
      </c>
      <c r="AG98" s="33">
        <f t="shared" si="23"/>
        <v>0</v>
      </c>
      <c r="AH98" s="37">
        <v>0</v>
      </c>
      <c r="AI98" s="24">
        <f>+Ene!R98+Feb!R98+Mar!R98+Abr!R98+May!R98+Jun!R98+Jul!R98+Ago!R98+Set!R98+Oct!R98+Nov!R98+Dic!R98</f>
        <v>4</v>
      </c>
      <c r="AJ98" s="33">
        <f t="shared" si="24"/>
        <v>0</v>
      </c>
      <c r="AK98" s="24">
        <f>+Ene!S98+Feb!S98+Mar!S98+Abr!S98+May!S98+Jun!S98+Jul!S98+Ago!S98+Set!S98+Oct!S98+Nov!S98+Dic!S98</f>
        <v>1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0</v>
      </c>
      <c r="AO98" s="33">
        <f t="shared" si="25"/>
        <v>0</v>
      </c>
      <c r="AP98" s="37">
        <v>0</v>
      </c>
      <c r="AQ98" s="24">
        <f>+Ene!W98+Feb!W98+Mar!W98+Abr!W98+May!W98+Jun!W98+Jul!W98+Ago!W98+Set!W98+Oct!W98+Nov!W98+Dic!W98</f>
        <v>0</v>
      </c>
      <c r="AR98" s="33">
        <f t="shared" si="26"/>
        <v>0</v>
      </c>
      <c r="AS98" s="24">
        <f t="shared" si="27"/>
        <v>0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0</v>
      </c>
      <c r="K99" s="27">
        <f>+Ene!J99+Feb!J99+Mar!J99+Abr!J99+May!J99+Jun!J99+Jul!J99+Ago!J99+Set!J99+Oct!J99+Nov!J99+Dic!J99</f>
        <v>3</v>
      </c>
      <c r="L99" s="33">
        <f t="shared" si="16"/>
        <v>0</v>
      </c>
      <c r="M99" s="37">
        <v>0</v>
      </c>
      <c r="N99" s="24">
        <f>+Ene!K99+Feb!K99+Mar!K99+Abr!K99+May!K99+Jun!K99+Jul!K99+Ago!K99+Set!K99+Oct!K99+Nov!K99+Dic!K99</f>
        <v>13</v>
      </c>
      <c r="O99" s="33">
        <f t="shared" si="17"/>
        <v>0</v>
      </c>
      <c r="P99" s="37" t="s">
        <v>912</v>
      </c>
      <c r="Q99" s="24">
        <f>+Ene!L99+Feb!L99+Mar!L99+Abr!L99+May!L99+Jun!L99+Jul!L99+Ago!L99+Set!L99+Oct!L99+Nov!L99+Dic!L99</f>
        <v>6</v>
      </c>
      <c r="R99" s="33">
        <f t="shared" si="18"/>
        <v>0</v>
      </c>
      <c r="S99" s="37">
        <v>0</v>
      </c>
      <c r="T99" s="24">
        <f>+Ene!M99+Feb!M99+Mar!M99+Abr!M99+May!M99+Jun!M99+Jul!M99+Ago!M99+Set!M99+Oct!M99+Nov!M99+Dic!M99</f>
        <v>3</v>
      </c>
      <c r="U99" s="33">
        <f t="shared" si="19"/>
        <v>0</v>
      </c>
      <c r="V99" s="37">
        <v>0</v>
      </c>
      <c r="W99" s="23">
        <f>+Ene!N99+Feb!N99+Mar!N99+Abr!N99+May!N99+Jun!N99+Jul!N99+Ago!N99+Set!N99+Oct!N99+Nov!N99+Dic!N99</f>
        <v>3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13</v>
      </c>
      <c r="AA99" s="33">
        <f t="shared" si="21"/>
        <v>0</v>
      </c>
      <c r="AB99" s="37">
        <v>0</v>
      </c>
      <c r="AC99" s="24">
        <f>+Ene!P99+Feb!P99+Mar!P99+Abr!P99+May!P99+Jun!P99+Jul!P99+Ago!P99+Set!P99+Oct!P99+Nov!P99+Dic!P99</f>
        <v>22</v>
      </c>
      <c r="AD99" s="33">
        <f t="shared" si="22"/>
        <v>0</v>
      </c>
      <c r="AE99" s="37">
        <v>0</v>
      </c>
      <c r="AF99" s="24">
        <f>+Ene!Q99+Feb!Q99+Mar!Q99+Abr!Q99+May!Q99+Jun!Q99+Jul!Q99+Ago!Q99+Set!Q99+Oct!Q99+Nov!Q99+Dic!Q99</f>
        <v>3</v>
      </c>
      <c r="AG99" s="33">
        <f t="shared" si="23"/>
        <v>0</v>
      </c>
      <c r="AH99" s="37">
        <v>0</v>
      </c>
      <c r="AI99" s="24">
        <f>+Ene!R99+Feb!R99+Mar!R99+Abr!R99+May!R99+Jun!R99+Jul!R99+Ago!R99+Set!R99+Oct!R99+Nov!R99+Dic!R99</f>
        <v>16</v>
      </c>
      <c r="AJ99" s="33">
        <f t="shared" si="24"/>
        <v>0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0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0</v>
      </c>
      <c r="K100" s="27">
        <f>+Ene!J100+Feb!J100+Mar!J100+Abr!J100+May!J100+Jun!J100+Jul!J100+Ago!J100+Set!J100+Oct!J100+Nov!J100+Dic!J100</f>
        <v>2</v>
      </c>
      <c r="L100" s="33">
        <f t="shared" si="16"/>
        <v>0</v>
      </c>
      <c r="M100" s="37">
        <v>0</v>
      </c>
      <c r="N100" s="24">
        <f>+Ene!K100+Feb!K100+Mar!K100+Abr!K100+May!K100+Jun!K100+Jul!K100+Ago!K100+Set!K100+Oct!K100+Nov!K100+Dic!K100</f>
        <v>2</v>
      </c>
      <c r="O100" s="33">
        <f t="shared" si="17"/>
        <v>0</v>
      </c>
      <c r="P100" s="37" t="s">
        <v>912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0</v>
      </c>
      <c r="T100" s="24">
        <f>+Ene!M100+Feb!M100+Mar!M100+Abr!M100+May!M100+Jun!M100+Jul!M100+Ago!M100+Set!M100+Oct!M100+Nov!M100+Dic!M100</f>
        <v>1</v>
      </c>
      <c r="U100" s="33">
        <f t="shared" si="19"/>
        <v>0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4</v>
      </c>
      <c r="AA100" s="33">
        <f t="shared" si="21"/>
        <v>0</v>
      </c>
      <c r="AB100" s="37">
        <v>0</v>
      </c>
      <c r="AC100" s="24">
        <f>+Ene!P100+Feb!P100+Mar!P100+Abr!P100+May!P100+Jun!P100+Jul!P100+Ago!P100+Set!P100+Oct!P100+Nov!P100+Dic!P100</f>
        <v>4</v>
      </c>
      <c r="AD100" s="33">
        <f t="shared" si="22"/>
        <v>0</v>
      </c>
      <c r="AE100" s="37">
        <v>0</v>
      </c>
      <c r="AF100" s="24">
        <f>+Ene!Q100+Feb!Q100+Mar!Q100+Abr!Q100+May!Q100+Jun!Q100+Jul!Q100+Ago!Q100+Set!Q100+Oct!Q100+Nov!Q100+Dic!Q100</f>
        <v>2</v>
      </c>
      <c r="AG100" s="33">
        <f t="shared" si="23"/>
        <v>0</v>
      </c>
      <c r="AH100" s="37">
        <v>0</v>
      </c>
      <c r="AI100" s="24">
        <f>+Ene!R100+Feb!R100+Mar!R100+Abr!R100+May!R100+Jun!R100+Jul!R100+Ago!R100+Set!R100+Oct!R100+Nov!R100+Dic!R100</f>
        <v>0</v>
      </c>
      <c r="AJ100" s="33">
        <f t="shared" si="24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0</v>
      </c>
      <c r="K101" s="27">
        <f>+Ene!J101+Feb!J101+Mar!J101+Abr!J101+May!J101+Jun!J101+Jul!J101+Ago!J101+Set!J101+Oct!J101+Nov!J101+Dic!J101</f>
        <v>1</v>
      </c>
      <c r="L101" s="33">
        <f t="shared" si="16"/>
        <v>0</v>
      </c>
      <c r="M101" s="37">
        <v>0</v>
      </c>
      <c r="N101" s="24">
        <f>+Ene!K101+Feb!K101+Mar!K101+Abr!K101+May!K101+Jun!K101+Jul!K101+Ago!K101+Set!K101+Oct!K101+Nov!K101+Dic!K101</f>
        <v>1</v>
      </c>
      <c r="O101" s="33">
        <f t="shared" si="17"/>
        <v>0</v>
      </c>
      <c r="P101" s="37" t="s">
        <v>912</v>
      </c>
      <c r="Q101" s="24">
        <f>+Ene!L101+Feb!L101+Mar!L101+Abr!L101+May!L101+Jun!L101+Jul!L101+Ago!L101+Set!L101+Oct!L101+Nov!L101+Dic!L101</f>
        <v>1</v>
      </c>
      <c r="R101" s="33">
        <f t="shared" si="18"/>
        <v>0</v>
      </c>
      <c r="S101" s="37">
        <v>0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1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2</v>
      </c>
      <c r="AA101" s="33">
        <f t="shared" si="21"/>
        <v>0</v>
      </c>
      <c r="AB101" s="37">
        <v>0</v>
      </c>
      <c r="AC101" s="24">
        <f>+Ene!P101+Feb!P101+Mar!P101+Abr!P101+May!P101+Jun!P101+Jul!P101+Ago!P101+Set!P101+Oct!P101+Nov!P101+Dic!P101</f>
        <v>3</v>
      </c>
      <c r="AD101" s="33">
        <f t="shared" si="22"/>
        <v>0</v>
      </c>
      <c r="AE101" s="37">
        <v>0</v>
      </c>
      <c r="AF101" s="24">
        <f>+Ene!Q101+Feb!Q101+Mar!Q101+Abr!Q101+May!Q101+Jun!Q101+Jul!Q101+Ago!Q101+Set!Q101+Oct!Q101+Nov!Q101+Dic!Q101</f>
        <v>1</v>
      </c>
      <c r="AG101" s="33">
        <f t="shared" si="23"/>
        <v>0</v>
      </c>
      <c r="AH101" s="37">
        <v>0</v>
      </c>
      <c r="AI101" s="24">
        <f>+Ene!R101+Feb!R101+Mar!R101+Abr!R101+May!R101+Jun!R101+Jul!R101+Ago!R101+Set!R101+Oct!R101+Nov!R101+Dic!R101</f>
        <v>3</v>
      </c>
      <c r="AJ101" s="33">
        <f t="shared" si="24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0</v>
      </c>
      <c r="K102" s="27">
        <f>+Ene!J102+Feb!J102+Mar!J102+Abr!J102+May!J102+Jun!J102+Jul!J102+Ago!J102+Set!J102+Oct!J102+Nov!J102+Dic!J102</f>
        <v>3</v>
      </c>
      <c r="L102" s="33">
        <f t="shared" si="16"/>
        <v>0</v>
      </c>
      <c r="M102" s="37">
        <v>0</v>
      </c>
      <c r="N102" s="24">
        <f>+Ene!K102+Feb!K102+Mar!K102+Abr!K102+May!K102+Jun!K102+Jul!K102+Ago!K102+Set!K102+Oct!K102+Nov!K102+Dic!K102</f>
        <v>1</v>
      </c>
      <c r="O102" s="33">
        <f t="shared" si="17"/>
        <v>0</v>
      </c>
      <c r="P102" s="37" t="s">
        <v>912</v>
      </c>
      <c r="Q102" s="24">
        <f>+Ene!L102+Feb!L102+Mar!L102+Abr!L102+May!L102+Jun!L102+Jul!L102+Ago!L102+Set!L102+Oct!L102+Nov!L102+Dic!L102</f>
        <v>3</v>
      </c>
      <c r="R102" s="33">
        <f t="shared" si="18"/>
        <v>0</v>
      </c>
      <c r="S102" s="37">
        <v>0</v>
      </c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37">
        <v>0</v>
      </c>
      <c r="W102" s="23">
        <f>+Ene!N102+Feb!N102+Mar!N102+Abr!N102+May!N102+Jun!N102+Jul!N102+Ago!N102+Set!N102+Oct!N102+Nov!N102+Dic!N102</f>
        <v>3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9</v>
      </c>
      <c r="AA102" s="33">
        <f t="shared" si="21"/>
        <v>0</v>
      </c>
      <c r="AB102" s="37">
        <v>0</v>
      </c>
      <c r="AC102" s="24">
        <f>+Ene!P102+Feb!P102+Mar!P102+Abr!P102+May!P102+Jun!P102+Jul!P102+Ago!P102+Set!P102+Oct!P102+Nov!P102+Dic!P102</f>
        <v>7</v>
      </c>
      <c r="AD102" s="33">
        <f t="shared" si="22"/>
        <v>0</v>
      </c>
      <c r="AE102" s="37">
        <v>0</v>
      </c>
      <c r="AF102" s="24">
        <f>+Ene!Q102+Feb!Q102+Mar!Q102+Abr!Q102+May!Q102+Jun!Q102+Jul!Q102+Ago!Q102+Set!Q102+Oct!Q102+Nov!Q102+Dic!Q102</f>
        <v>2</v>
      </c>
      <c r="AG102" s="33">
        <f t="shared" si="23"/>
        <v>0</v>
      </c>
      <c r="AH102" s="37">
        <v>0</v>
      </c>
      <c r="AI102" s="24">
        <f>+Ene!R102+Feb!R102+Mar!R102+Abr!R102+May!R102+Jun!R102+Jul!R102+Ago!R102+Set!R102+Oct!R102+Nov!R102+Dic!R102</f>
        <v>5</v>
      </c>
      <c r="AJ102" s="33">
        <f t="shared" si="24"/>
        <v>0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0</v>
      </c>
      <c r="AO102" s="33">
        <f t="shared" si="25"/>
        <v>0</v>
      </c>
      <c r="AP102" s="37">
        <v>0</v>
      </c>
      <c r="AQ102" s="24">
        <f>+Ene!W102+Feb!W102+Mar!W102+Abr!W102+May!W102+Jun!W102+Jul!W102+Ago!W102+Set!W102+Oct!W102+Nov!W102+Dic!W102</f>
        <v>0</v>
      </c>
      <c r="AR102" s="33">
        <f t="shared" si="26"/>
        <v>0</v>
      </c>
      <c r="AS102" s="24">
        <f t="shared" si="27"/>
        <v>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0</v>
      </c>
      <c r="K103" s="27">
        <f>+Ene!J103+Feb!J103+Mar!J103+Abr!J103+May!J103+Jun!J103+Jul!J103+Ago!J103+Set!J103+Oct!J103+Nov!J103+Dic!J103</f>
        <v>0</v>
      </c>
      <c r="L103" s="33">
        <f t="shared" si="16"/>
        <v>0</v>
      </c>
      <c r="M103" s="37">
        <v>0</v>
      </c>
      <c r="N103" s="24">
        <f>+Ene!K103+Feb!K103+Mar!K103+Abr!K103+May!K103+Jun!K103+Jul!K103+Ago!K103+Set!K103+Oct!K103+Nov!K103+Dic!K103</f>
        <v>0</v>
      </c>
      <c r="O103" s="33">
        <f t="shared" si="17"/>
        <v>0</v>
      </c>
      <c r="P103" s="37" t="s">
        <v>912</v>
      </c>
      <c r="Q103" s="24">
        <f>+Ene!L103+Feb!L103+Mar!L103+Abr!L103+May!L103+Jun!L103+Jul!L103+Ago!L103+Set!L103+Oct!L103+Nov!L103+Dic!L103</f>
        <v>0</v>
      </c>
      <c r="R103" s="33">
        <f t="shared" si="18"/>
        <v>0</v>
      </c>
      <c r="S103" s="37">
        <v>0</v>
      </c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37">
        <v>0</v>
      </c>
      <c r="W103" s="23">
        <f>+Ene!N103+Feb!N103+Mar!N103+Abr!N103+May!N103+Jun!N103+Jul!N103+Ago!N103+Set!N103+Oct!N103+Nov!N103+Dic!N103</f>
        <v>0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0</v>
      </c>
      <c r="AA103" s="33">
        <f t="shared" si="21"/>
        <v>0</v>
      </c>
      <c r="AB103" s="37">
        <v>0</v>
      </c>
      <c r="AC103" s="24">
        <f>+Ene!P103+Feb!P103+Mar!P103+Abr!P103+May!P103+Jun!P103+Jul!P103+Ago!P103+Set!P103+Oct!P103+Nov!P103+Dic!P103</f>
        <v>0</v>
      </c>
      <c r="AD103" s="33">
        <f t="shared" si="22"/>
        <v>0</v>
      </c>
      <c r="AE103" s="37">
        <v>0</v>
      </c>
      <c r="AF103" s="24">
        <f>+Ene!Q103+Feb!Q103+Mar!Q103+Abr!Q103+May!Q103+Jun!Q103+Jul!Q103+Ago!Q103+Set!Q103+Oct!Q103+Nov!Q103+Dic!Q103</f>
        <v>0</v>
      </c>
      <c r="AG103" s="33">
        <f t="shared" si="23"/>
        <v>0</v>
      </c>
      <c r="AH103" s="37">
        <v>0</v>
      </c>
      <c r="AI103" s="24">
        <f>+Ene!R103+Feb!R103+Mar!R103+Abr!R103+May!R103+Jun!R103+Jul!R103+Ago!R103+Set!R103+Oct!R103+Nov!R103+Dic!R103</f>
        <v>0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0</v>
      </c>
      <c r="AO103" s="33">
        <f t="shared" si="25"/>
        <v>0</v>
      </c>
      <c r="AP103" s="37">
        <v>0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0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0</v>
      </c>
      <c r="K104" s="27">
        <f>+Ene!J104+Feb!J104+Mar!J104+Abr!J104+May!J104+Jun!J104+Jul!J104+Ago!J104+Set!J104+Oct!J104+Nov!J104+Dic!J104</f>
        <v>0</v>
      </c>
      <c r="L104" s="33">
        <f t="shared" si="16"/>
        <v>0</v>
      </c>
      <c r="M104" s="37">
        <v>0</v>
      </c>
      <c r="N104" s="24">
        <f>+Ene!K104+Feb!K104+Mar!K104+Abr!K104+May!K104+Jun!K104+Jul!K104+Ago!K104+Set!K104+Oct!K104+Nov!K104+Dic!K104</f>
        <v>0</v>
      </c>
      <c r="O104" s="33">
        <f t="shared" si="17"/>
        <v>0</v>
      </c>
      <c r="P104" s="37" t="s">
        <v>912</v>
      </c>
      <c r="Q104" s="24">
        <f>+Ene!L104+Feb!L104+Mar!L104+Abr!L104+May!L104+Jun!L104+Jul!L104+Ago!L104+Set!L104+Oct!L104+Nov!L104+Dic!L104</f>
        <v>0</v>
      </c>
      <c r="R104" s="33">
        <f t="shared" si="18"/>
        <v>0</v>
      </c>
      <c r="S104" s="37">
        <v>0</v>
      </c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37">
        <v>0</v>
      </c>
      <c r="W104" s="23">
        <f>+Ene!N104+Feb!N104+Mar!N104+Abr!N104+May!N104+Jun!N104+Jul!N104+Ago!N104+Set!N104+Oct!N104+Nov!N104+Dic!N104</f>
        <v>0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0</v>
      </c>
      <c r="AA104" s="33">
        <f t="shared" si="21"/>
        <v>0</v>
      </c>
      <c r="AB104" s="37">
        <v>0</v>
      </c>
      <c r="AC104" s="24">
        <f>+Ene!P104+Feb!P104+Mar!P104+Abr!P104+May!P104+Jun!P104+Jul!P104+Ago!P104+Set!P104+Oct!P104+Nov!P104+Dic!P104</f>
        <v>0</v>
      </c>
      <c r="AD104" s="33">
        <f t="shared" si="22"/>
        <v>0</v>
      </c>
      <c r="AE104" s="37">
        <v>0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0</v>
      </c>
      <c r="AI104" s="24">
        <f>+Ene!R104+Feb!R104+Mar!R104+Abr!R104+May!R104+Jun!R104+Jul!R104+Ago!R104+Set!R104+Oct!R104+Nov!R104+Dic!R104</f>
        <v>0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0</v>
      </c>
      <c r="K105" s="27">
        <f>+Ene!J105+Feb!J105+Mar!J105+Abr!J105+May!J105+Jun!J105+Jul!J105+Ago!J105+Set!J105+Oct!J105+Nov!J105+Dic!J105</f>
        <v>0</v>
      </c>
      <c r="L105" s="33">
        <f t="shared" si="16"/>
        <v>0</v>
      </c>
      <c r="M105" s="37">
        <v>0</v>
      </c>
      <c r="N105" s="24">
        <f>+Ene!K105+Feb!K105+Mar!K105+Abr!K105+May!K105+Jun!K105+Jul!K105+Ago!K105+Set!K105+Oct!K105+Nov!K105+Dic!K105</f>
        <v>0</v>
      </c>
      <c r="O105" s="33">
        <f t="shared" si="17"/>
        <v>0</v>
      </c>
      <c r="P105" s="37" t="s">
        <v>912</v>
      </c>
      <c r="Q105" s="24">
        <f>+Ene!L105+Feb!L105+Mar!L105+Abr!L105+May!L105+Jun!L105+Jul!L105+Ago!L105+Set!L105+Oct!L105+Nov!L105+Dic!L105</f>
        <v>0</v>
      </c>
      <c r="R105" s="33">
        <f t="shared" si="18"/>
        <v>0</v>
      </c>
      <c r="S105" s="37">
        <v>0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0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0</v>
      </c>
      <c r="AA105" s="33">
        <f t="shared" si="21"/>
        <v>0</v>
      </c>
      <c r="AB105" s="37">
        <v>0</v>
      </c>
      <c r="AC105" s="24">
        <f>+Ene!P105+Feb!P105+Mar!P105+Abr!P105+May!P105+Jun!P105+Jul!P105+Ago!P105+Set!P105+Oct!P105+Nov!P105+Dic!P105</f>
        <v>0</v>
      </c>
      <c r="AD105" s="33">
        <f t="shared" si="22"/>
        <v>0</v>
      </c>
      <c r="AE105" s="37">
        <v>0</v>
      </c>
      <c r="AF105" s="24">
        <f>+Ene!Q105+Feb!Q105+Mar!Q105+Abr!Q105+May!Q105+Jun!Q105+Jul!Q105+Ago!Q105+Set!Q105+Oct!Q105+Nov!Q105+Dic!Q105</f>
        <v>0</v>
      </c>
      <c r="AG105" s="33">
        <f t="shared" si="23"/>
        <v>0</v>
      </c>
      <c r="AH105" s="37">
        <v>0</v>
      </c>
      <c r="AI105" s="24">
        <f>+Ene!R105+Feb!R105+Mar!R105+Abr!R105+May!R105+Jun!R105+Jul!R105+Ago!R105+Set!R105+Oct!R105+Nov!R105+Dic!R105</f>
        <v>0</v>
      </c>
      <c r="AJ105" s="33">
        <f t="shared" si="24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0</v>
      </c>
      <c r="AO105" s="33">
        <f t="shared" si="25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6"/>
        <v>0</v>
      </c>
      <c r="AS105" s="24">
        <f t="shared" si="27"/>
        <v>0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0</v>
      </c>
      <c r="K106" s="27">
        <f>+Ene!J106+Feb!J106+Mar!J106+Abr!J106+May!J106+Jun!J106+Jul!J106+Ago!J106+Set!J106+Oct!J106+Nov!J106+Dic!J106</f>
        <v>5</v>
      </c>
      <c r="L106" s="33">
        <f t="shared" si="16"/>
        <v>0</v>
      </c>
      <c r="M106" s="37">
        <v>0</v>
      </c>
      <c r="N106" s="24">
        <f>+Ene!K106+Feb!K106+Mar!K106+Abr!K106+May!K106+Jun!K106+Jul!K106+Ago!K106+Set!K106+Oct!K106+Nov!K106+Dic!K106</f>
        <v>3</v>
      </c>
      <c r="O106" s="33">
        <f t="shared" si="17"/>
        <v>0</v>
      </c>
      <c r="P106" s="37" t="s">
        <v>912</v>
      </c>
      <c r="Q106" s="24">
        <f>+Ene!L106+Feb!L106+Mar!L106+Abr!L106+May!L106+Jun!L106+Jul!L106+Ago!L106+Set!L106+Oct!L106+Nov!L106+Dic!L106</f>
        <v>0</v>
      </c>
      <c r="R106" s="33">
        <f t="shared" si="18"/>
        <v>0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5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5</v>
      </c>
      <c r="AA106" s="33">
        <f t="shared" si="21"/>
        <v>0</v>
      </c>
      <c r="AB106" s="37">
        <v>0</v>
      </c>
      <c r="AC106" s="24">
        <f>+Ene!P106+Feb!P106+Mar!P106+Abr!P106+May!P106+Jun!P106+Jul!P106+Ago!P106+Set!P106+Oct!P106+Nov!P106+Dic!P106</f>
        <v>8</v>
      </c>
      <c r="AD106" s="33">
        <f t="shared" si="22"/>
        <v>0</v>
      </c>
      <c r="AE106" s="37">
        <v>0</v>
      </c>
      <c r="AF106" s="24">
        <f>+Ene!Q106+Feb!Q106+Mar!Q106+Abr!Q106+May!Q106+Jun!Q106+Jul!Q106+Ago!Q106+Set!Q106+Oct!Q106+Nov!Q106+Dic!Q106</f>
        <v>5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5</v>
      </c>
      <c r="AJ106" s="33">
        <f t="shared" si="24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</v>
      </c>
      <c r="AO106" s="33">
        <f t="shared" si="25"/>
        <v>0</v>
      </c>
      <c r="AP106" s="37">
        <v>0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0</v>
      </c>
      <c r="K107" s="27">
        <f>+Ene!J107+Feb!J107+Mar!J107+Abr!J107+May!J107+Jun!J107+Jul!J107+Ago!J107+Set!J107+Oct!J107+Nov!J107+Dic!J107</f>
        <v>3</v>
      </c>
      <c r="L107" s="33">
        <f t="shared" si="16"/>
        <v>0</v>
      </c>
      <c r="M107" s="37">
        <v>0</v>
      </c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 t="s">
        <v>912</v>
      </c>
      <c r="Q107" s="24">
        <f>+Ene!L107+Feb!L107+Mar!L107+Abr!L107+May!L107+Jun!L107+Jul!L107+Ago!L107+Set!L107+Oct!L107+Nov!L107+Dic!L107</f>
        <v>0</v>
      </c>
      <c r="R107" s="33">
        <f t="shared" si="18"/>
        <v>0</v>
      </c>
      <c r="S107" s="37">
        <v>0</v>
      </c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3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</v>
      </c>
      <c r="AA107" s="33">
        <f t="shared" si="21"/>
        <v>0</v>
      </c>
      <c r="AB107" s="37">
        <v>0</v>
      </c>
      <c r="AC107" s="24">
        <f>+Ene!P107+Feb!P107+Mar!P107+Abr!P107+May!P107+Jun!P107+Jul!P107+Ago!P107+Set!P107+Oct!P107+Nov!P107+Dic!P107</f>
        <v>5</v>
      </c>
      <c r="AD107" s="33">
        <f t="shared" si="22"/>
        <v>0</v>
      </c>
      <c r="AE107" s="37">
        <v>0</v>
      </c>
      <c r="AF107" s="24">
        <f>+Ene!Q107+Feb!Q107+Mar!Q107+Abr!Q107+May!Q107+Jun!Q107+Jul!Q107+Ago!Q107+Set!Q107+Oct!Q107+Nov!Q107+Dic!Q107</f>
        <v>3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1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6"/>
        <v>0</v>
      </c>
      <c r="AS107" s="24">
        <f t="shared" si="27"/>
        <v>0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0</v>
      </c>
      <c r="K108" s="27">
        <f>+Ene!J108+Feb!J108+Mar!J108+Abr!J108+May!J108+Jun!J108+Jul!J108+Ago!J108+Set!J108+Oct!J108+Nov!J108+Dic!J108</f>
        <v>0</v>
      </c>
      <c r="L108" s="33">
        <f t="shared" si="16"/>
        <v>0</v>
      </c>
      <c r="M108" s="37">
        <v>0</v>
      </c>
      <c r="N108" s="24">
        <f>+Ene!K108+Feb!K108+Mar!K108+Abr!K108+May!K108+Jun!K108+Jul!K108+Ago!K108+Set!K108+Oct!K108+Nov!K108+Dic!K108</f>
        <v>0</v>
      </c>
      <c r="O108" s="33">
        <f t="shared" si="17"/>
        <v>0</v>
      </c>
      <c r="P108" s="37" t="s">
        <v>912</v>
      </c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0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0</v>
      </c>
      <c r="AA108" s="33">
        <f t="shared" si="21"/>
        <v>0</v>
      </c>
      <c r="AB108" s="37">
        <v>0</v>
      </c>
      <c r="AC108" s="24">
        <f>+Ene!P108+Feb!P108+Mar!P108+Abr!P108+May!P108+Jun!P108+Jul!P108+Ago!P108+Set!P108+Oct!P108+Nov!P108+Dic!P108</f>
        <v>0</v>
      </c>
      <c r="AD108" s="33">
        <f t="shared" si="22"/>
        <v>0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0</v>
      </c>
      <c r="K109" s="27">
        <f>+Ene!J109+Feb!J109+Mar!J109+Abr!J109+May!J109+Jun!J109+Jul!J109+Ago!J109+Set!J109+Oct!J109+Nov!J109+Dic!J109</f>
        <v>0</v>
      </c>
      <c r="L109" s="33">
        <f t="shared" si="16"/>
        <v>0</v>
      </c>
      <c r="M109" s="37">
        <v>0</v>
      </c>
      <c r="N109" s="24">
        <f>+Ene!K109+Feb!K109+Mar!K109+Abr!K109+May!K109+Jun!K109+Jul!K109+Ago!K109+Set!K109+Oct!K109+Nov!K109+Dic!K109</f>
        <v>1</v>
      </c>
      <c r="O109" s="33">
        <f t="shared" si="17"/>
        <v>0</v>
      </c>
      <c r="P109" s="37" t="s">
        <v>912</v>
      </c>
      <c r="Q109" s="24">
        <f>+Ene!L109+Feb!L109+Mar!L109+Abr!L109+May!L109+Jun!L109+Jul!L109+Ago!L109+Set!L109+Oct!L109+Nov!L109+Dic!L109</f>
        <v>2</v>
      </c>
      <c r="R109" s="33">
        <f t="shared" si="18"/>
        <v>0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0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0</v>
      </c>
      <c r="AA109" s="33">
        <f t="shared" si="21"/>
        <v>0</v>
      </c>
      <c r="AB109" s="37">
        <v>0</v>
      </c>
      <c r="AC109" s="24">
        <f>+Ene!P109+Feb!P109+Mar!P109+Abr!P109+May!P109+Jun!P109+Jul!P109+Ago!P109+Set!P109+Oct!P109+Nov!P109+Dic!P109</f>
        <v>3</v>
      </c>
      <c r="AD109" s="33">
        <f t="shared" si="22"/>
        <v>0</v>
      </c>
      <c r="AE109" s="37">
        <v>0</v>
      </c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0</v>
      </c>
      <c r="K110" s="27">
        <f>+Ene!J110+Feb!J110+Mar!J110+Abr!J110+May!J110+Jun!J110+Jul!J110+Ago!J110+Set!J110+Oct!J110+Nov!J110+Dic!J110</f>
        <v>2</v>
      </c>
      <c r="L110" s="33">
        <f t="shared" si="16"/>
        <v>0</v>
      </c>
      <c r="M110" s="37">
        <v>0</v>
      </c>
      <c r="N110" s="24">
        <f>+Ene!K110+Feb!K110+Mar!K110+Abr!K110+May!K110+Jun!K110+Jul!K110+Ago!K110+Set!K110+Oct!K110+Nov!K110+Dic!K110</f>
        <v>4</v>
      </c>
      <c r="O110" s="33">
        <f t="shared" si="17"/>
        <v>0</v>
      </c>
      <c r="P110" s="37" t="s">
        <v>912</v>
      </c>
      <c r="Q110" s="24">
        <f>+Ene!L110+Feb!L110+Mar!L110+Abr!L110+May!L110+Jun!L110+Jul!L110+Ago!L110+Set!L110+Oct!L110+Nov!L110+Dic!L110</f>
        <v>7</v>
      </c>
      <c r="R110" s="33">
        <f t="shared" si="18"/>
        <v>0</v>
      </c>
      <c r="S110" s="37">
        <v>0</v>
      </c>
      <c r="T110" s="24">
        <f>+Ene!M110+Feb!M110+Mar!M110+Abr!M110+May!M110+Jun!M110+Jul!M110+Ago!M110+Set!M110+Oct!M110+Nov!M110+Dic!M110</f>
        <v>1</v>
      </c>
      <c r="U110" s="33">
        <f t="shared" si="19"/>
        <v>0</v>
      </c>
      <c r="V110" s="37">
        <v>0</v>
      </c>
      <c r="W110" s="23">
        <f>+Ene!N110+Feb!N110+Mar!N110+Abr!N110+May!N110+Jun!N110+Jul!N110+Ago!N110+Set!N110+Oct!N110+Nov!N110+Dic!N110</f>
        <v>2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16</v>
      </c>
      <c r="AA110" s="33">
        <f t="shared" si="21"/>
        <v>0</v>
      </c>
      <c r="AB110" s="37">
        <v>0</v>
      </c>
      <c r="AC110" s="24">
        <f>+Ene!P110+Feb!P110+Mar!P110+Abr!P110+May!P110+Jun!P110+Jul!P110+Ago!P110+Set!P110+Oct!P110+Nov!P110+Dic!P110</f>
        <v>13</v>
      </c>
      <c r="AD110" s="33">
        <f t="shared" si="22"/>
        <v>0</v>
      </c>
      <c r="AE110" s="37">
        <v>0</v>
      </c>
      <c r="AF110" s="24">
        <f>+Ene!Q110+Feb!Q110+Mar!Q110+Abr!Q110+May!Q110+Jun!Q110+Jul!Q110+Ago!Q110+Set!Q110+Oct!Q110+Nov!Q110+Dic!Q110</f>
        <v>1</v>
      </c>
      <c r="AG110" s="33">
        <f t="shared" si="23"/>
        <v>0</v>
      </c>
      <c r="AH110" s="37">
        <v>0</v>
      </c>
      <c r="AI110" s="24">
        <f>+Ene!R110+Feb!R110+Mar!R110+Abr!R110+May!R110+Jun!R110+Jul!R110+Ago!R110+Set!R110+Oct!R110+Nov!R110+Dic!R110</f>
        <v>7</v>
      </c>
      <c r="AJ110" s="33">
        <f t="shared" si="24"/>
        <v>0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19</v>
      </c>
      <c r="AO110" s="33">
        <f t="shared" si="25"/>
        <v>0</v>
      </c>
      <c r="AP110" s="37">
        <v>0</v>
      </c>
      <c r="AQ110" s="24">
        <f>+Ene!W110+Feb!W110+Mar!W110+Abr!W110+May!W110+Jun!W110+Jul!W110+Ago!W110+Set!W110+Oct!W110+Nov!W110+Dic!W110</f>
        <v>6</v>
      </c>
      <c r="AR110" s="33">
        <f t="shared" si="26"/>
        <v>0</v>
      </c>
      <c r="AS110" s="24">
        <f t="shared" si="27"/>
        <v>19</v>
      </c>
      <c r="AT110" s="24">
        <f>+Ene!X110+Feb!X110+Mar!X110+Abr!X110+May!X110+Jun!X110+Jul!X110+Ago!X110+Set!X110+Oct!X110+Nov!X110+Dic!X110</f>
        <v>2</v>
      </c>
      <c r="AU110" s="33">
        <f t="shared" si="28"/>
        <v>10.526315789473683</v>
      </c>
    </row>
    <row r="111" spans="1:47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0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0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 t="s">
        <v>912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0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0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0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0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0</v>
      </c>
      <c r="K112" s="27">
        <f>+Ene!J112+Feb!J112+Mar!J112+Abr!J112+May!J112+Jun!J112+Jul!J112+Ago!J112+Set!J112+Oct!J112+Nov!J112+Dic!J112</f>
        <v>0</v>
      </c>
      <c r="L112" s="33">
        <f t="shared" si="16"/>
        <v>0</v>
      </c>
      <c r="M112" s="37">
        <v>0</v>
      </c>
      <c r="N112" s="24">
        <f>+Ene!K112+Feb!K112+Mar!K112+Abr!K112+May!K112+Jun!K112+Jul!K112+Ago!K112+Set!K112+Oct!K112+Nov!K112+Dic!K112</f>
        <v>10</v>
      </c>
      <c r="O112" s="33">
        <f t="shared" si="17"/>
        <v>0</v>
      </c>
      <c r="P112" s="37" t="s">
        <v>912</v>
      </c>
      <c r="Q112" s="24">
        <f>+Ene!L112+Feb!L112+Mar!L112+Abr!L112+May!L112+Jun!L112+Jul!L112+Ago!L112+Set!L112+Oct!L112+Nov!L112+Dic!L112</f>
        <v>4</v>
      </c>
      <c r="R112" s="33">
        <f t="shared" si="18"/>
        <v>0</v>
      </c>
      <c r="S112" s="37">
        <v>0</v>
      </c>
      <c r="T112" s="24">
        <f>+Ene!M112+Feb!M112+Mar!M112+Abr!M112+May!M112+Jun!M112+Jul!M112+Ago!M112+Set!M112+Oct!M112+Nov!M112+Dic!M112</f>
        <v>2</v>
      </c>
      <c r="U112" s="33">
        <f t="shared" si="19"/>
        <v>0</v>
      </c>
      <c r="V112" s="37">
        <v>0</v>
      </c>
      <c r="W112" s="23">
        <f>+Ene!N112+Feb!N112+Mar!N112+Abr!N112+May!N112+Jun!N112+Jul!N112+Ago!N112+Set!N112+Oct!N112+Nov!N112+Dic!N112</f>
        <v>0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6</v>
      </c>
      <c r="AA112" s="33">
        <f t="shared" si="21"/>
        <v>0</v>
      </c>
      <c r="AB112" s="37">
        <v>0</v>
      </c>
      <c r="AC112" s="24">
        <f>+Ene!P112+Feb!P112+Mar!P112+Abr!P112+May!P112+Jun!P112+Jul!P112+Ago!P112+Set!P112+Oct!P112+Nov!P112+Dic!P112</f>
        <v>14</v>
      </c>
      <c r="AD112" s="33">
        <f t="shared" si="22"/>
        <v>0</v>
      </c>
      <c r="AE112" s="37">
        <v>0</v>
      </c>
      <c r="AF112" s="24">
        <f>+Ene!Q112+Feb!Q112+Mar!Q112+Abr!Q112+May!Q112+Jun!Q112+Jul!Q112+Ago!Q112+Set!Q112+Oct!Q112+Nov!Q112+Dic!Q112</f>
        <v>2</v>
      </c>
      <c r="AG112" s="33">
        <f t="shared" si="23"/>
        <v>0</v>
      </c>
      <c r="AH112" s="37">
        <v>0</v>
      </c>
      <c r="AI112" s="24">
        <f>+Ene!R112+Feb!R112+Mar!R112+Abr!R112+May!R112+Jun!R112+Jul!R112+Ago!R112+Set!R112+Oct!R112+Nov!R112+Dic!R112</f>
        <v>5</v>
      </c>
      <c r="AJ112" s="33">
        <f t="shared" si="24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0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</v>
      </c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>
        <v>0</v>
      </c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 t="s">
        <v>912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0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0</v>
      </c>
      <c r="AC113" s="24">
        <f>+Ene!P113+Feb!P113+Mar!P113+Abr!P113+May!P113+Jun!P113+Jul!P113+Ago!P113+Set!P113+Oct!P113+Nov!P113+Dic!P113</f>
        <v>0</v>
      </c>
      <c r="AD113" s="33">
        <f t="shared" si="22"/>
        <v>0</v>
      </c>
      <c r="AE113" s="37">
        <v>0</v>
      </c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>
        <v>0</v>
      </c>
      <c r="AI113" s="24">
        <f>+Ene!R113+Feb!R113+Mar!R113+Abr!R113+May!R113+Jun!R113+Jul!R113+Ago!R113+Set!R113+Oct!R113+Nov!R113+Dic!R113</f>
        <v>0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0</v>
      </c>
      <c r="K114" s="27">
        <f>+Ene!J114+Feb!J114+Mar!J114+Abr!J114+May!J114+Jun!J114+Jul!J114+Ago!J114+Set!J114+Oct!J114+Nov!J114+Dic!J114</f>
        <v>2</v>
      </c>
      <c r="L114" s="33">
        <f t="shared" si="16"/>
        <v>0</v>
      </c>
      <c r="M114" s="37">
        <v>0</v>
      </c>
      <c r="N114" s="24">
        <f>+Ene!K114+Feb!K114+Mar!K114+Abr!K114+May!K114+Jun!K114+Jul!K114+Ago!K114+Set!K114+Oct!K114+Nov!K114+Dic!K114</f>
        <v>5</v>
      </c>
      <c r="O114" s="33">
        <f t="shared" si="17"/>
        <v>0</v>
      </c>
      <c r="P114" s="37" t="s">
        <v>912</v>
      </c>
      <c r="Q114" s="24">
        <f>+Ene!L114+Feb!L114+Mar!L114+Abr!L114+May!L114+Jun!L114+Jul!L114+Ago!L114+Set!L114+Oct!L114+Nov!L114+Dic!L114</f>
        <v>0</v>
      </c>
      <c r="R114" s="33">
        <f t="shared" si="18"/>
        <v>0</v>
      </c>
      <c r="S114" s="37">
        <v>0</v>
      </c>
      <c r="T114" s="24">
        <f>+Ene!M114+Feb!M114+Mar!M114+Abr!M114+May!M114+Jun!M114+Jul!M114+Ago!M114+Set!M114+Oct!M114+Nov!M114+Dic!M114</f>
        <v>1</v>
      </c>
      <c r="U114" s="33">
        <f t="shared" si="19"/>
        <v>0</v>
      </c>
      <c r="V114" s="37">
        <v>0</v>
      </c>
      <c r="W114" s="23">
        <f>+Ene!N114+Feb!N114+Mar!N114+Abr!N114+May!N114+Jun!N114+Jul!N114+Ago!N114+Set!N114+Oct!N114+Nov!N114+Dic!N114</f>
        <v>2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9</v>
      </c>
      <c r="AA114" s="33">
        <f t="shared" si="21"/>
        <v>0</v>
      </c>
      <c r="AB114" s="37">
        <v>0</v>
      </c>
      <c r="AC114" s="24">
        <f>+Ene!P114+Feb!P114+Mar!P114+Abr!P114+May!P114+Jun!P114+Jul!P114+Ago!P114+Set!P114+Oct!P114+Nov!P114+Dic!P114</f>
        <v>7</v>
      </c>
      <c r="AD114" s="33">
        <f t="shared" si="22"/>
        <v>0</v>
      </c>
      <c r="AE114" s="37">
        <v>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0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0</v>
      </c>
      <c r="AO114" s="33">
        <f t="shared" si="25"/>
        <v>0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0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0</v>
      </c>
      <c r="K115" s="27">
        <f>+Ene!J115+Feb!J115+Mar!J115+Abr!J115+May!J115+Jun!J115+Jul!J115+Ago!J115+Set!J115+Oct!J115+Nov!J115+Dic!J115</f>
        <v>3</v>
      </c>
      <c r="L115" s="33">
        <f t="shared" si="16"/>
        <v>0</v>
      </c>
      <c r="M115" s="37">
        <v>0</v>
      </c>
      <c r="N115" s="24">
        <f>+Ene!K115+Feb!K115+Mar!K115+Abr!K115+May!K115+Jun!K115+Jul!K115+Ago!K115+Set!K115+Oct!K115+Nov!K115+Dic!K115</f>
        <v>1</v>
      </c>
      <c r="O115" s="33">
        <f t="shared" si="17"/>
        <v>0</v>
      </c>
      <c r="P115" s="37" t="s">
        <v>912</v>
      </c>
      <c r="Q115" s="24">
        <f>+Ene!L115+Feb!L115+Mar!L115+Abr!L115+May!L115+Jun!L115+Jul!L115+Ago!L115+Set!L115+Oct!L115+Nov!L115+Dic!L115</f>
        <v>1</v>
      </c>
      <c r="R115" s="33">
        <f t="shared" si="18"/>
        <v>0</v>
      </c>
      <c r="S115" s="37">
        <v>0</v>
      </c>
      <c r="T115" s="24">
        <f>+Ene!M115+Feb!M115+Mar!M115+Abr!M115+May!M115+Jun!M115+Jul!M115+Ago!M115+Set!M115+Oct!M115+Nov!M115+Dic!M115</f>
        <v>2</v>
      </c>
      <c r="U115" s="33">
        <f t="shared" si="19"/>
        <v>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5</v>
      </c>
      <c r="AA115" s="33">
        <f t="shared" si="21"/>
        <v>0</v>
      </c>
      <c r="AB115" s="37">
        <v>0</v>
      </c>
      <c r="AC115" s="24">
        <f>+Ene!P115+Feb!P115+Mar!P115+Abr!P115+May!P115+Jun!P115+Jul!P115+Ago!P115+Set!P115+Oct!P115+Nov!P115+Dic!P115</f>
        <v>5</v>
      </c>
      <c r="AD115" s="33">
        <f t="shared" si="22"/>
        <v>0</v>
      </c>
      <c r="AE115" s="37">
        <v>0</v>
      </c>
      <c r="AF115" s="24">
        <f>+Ene!Q115+Feb!Q115+Mar!Q115+Abr!Q115+May!Q115+Jun!Q115+Jul!Q115+Ago!Q115+Set!Q115+Oct!Q115+Nov!Q115+Dic!Q115</f>
        <v>2</v>
      </c>
      <c r="AG115" s="33">
        <f t="shared" si="23"/>
        <v>0</v>
      </c>
      <c r="AH115" s="37">
        <v>0</v>
      </c>
      <c r="AI115" s="24">
        <f>+Ene!R115+Feb!R115+Mar!R115+Abr!R115+May!R115+Jun!R115+Jul!R115+Ago!R115+Set!R115+Oct!R115+Nov!R115+Dic!R115</f>
        <v>3</v>
      </c>
      <c r="AJ115" s="33">
        <f t="shared" si="24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0</v>
      </c>
      <c r="K116" s="27">
        <f>+Ene!J116+Feb!J116+Mar!J116+Abr!J116+May!J116+Jun!J116+Jul!J116+Ago!J116+Set!J116+Oct!J116+Nov!J116+Dic!J116</f>
        <v>0</v>
      </c>
      <c r="L116" s="33">
        <f t="shared" si="16"/>
        <v>0</v>
      </c>
      <c r="M116" s="37">
        <v>0</v>
      </c>
      <c r="N116" s="24">
        <f>+Ene!K116+Feb!K116+Mar!K116+Abr!K116+May!K116+Jun!K116+Jul!K116+Ago!K116+Set!K116+Oct!K116+Nov!K116+Dic!K116</f>
        <v>0</v>
      </c>
      <c r="O116" s="33">
        <f t="shared" si="17"/>
        <v>0</v>
      </c>
      <c r="P116" s="37" t="s">
        <v>912</v>
      </c>
      <c r="Q116" s="24">
        <f>+Ene!L116+Feb!L116+Mar!L116+Abr!L116+May!L116+Jun!L116+Jul!L116+Ago!L116+Set!L116+Oct!L116+Nov!L116+Dic!L116</f>
        <v>0</v>
      </c>
      <c r="R116" s="33">
        <f t="shared" si="18"/>
        <v>0</v>
      </c>
      <c r="S116" s="37">
        <v>0</v>
      </c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37">
        <v>0</v>
      </c>
      <c r="W116" s="23">
        <f>+Ene!N116+Feb!N116+Mar!N116+Abr!N116+May!N116+Jun!N116+Jul!N116+Ago!N116+Set!N116+Oct!N116+Nov!N116+Dic!N116</f>
        <v>0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0</v>
      </c>
      <c r="AA116" s="33">
        <f t="shared" si="21"/>
        <v>0</v>
      </c>
      <c r="AB116" s="37">
        <v>0</v>
      </c>
      <c r="AC116" s="24">
        <f>+Ene!P116+Feb!P116+Mar!P116+Abr!P116+May!P116+Jun!P116+Jul!P116+Ago!P116+Set!P116+Oct!P116+Nov!P116+Dic!P116</f>
        <v>0</v>
      </c>
      <c r="AD116" s="33">
        <f t="shared" si="22"/>
        <v>0</v>
      </c>
      <c r="AE116" s="37">
        <v>0</v>
      </c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>
        <v>0</v>
      </c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0</v>
      </c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>
        <v>0</v>
      </c>
      <c r="N117" s="24">
        <f>+Ene!K117+Feb!K117+Mar!K117+Abr!K117+May!K117+Jun!K117+Jul!K117+Ago!K117+Set!K117+Oct!K117+Nov!K117+Dic!K117</f>
        <v>2</v>
      </c>
      <c r="O117" s="33">
        <f t="shared" si="17"/>
        <v>0</v>
      </c>
      <c r="P117" s="37" t="s">
        <v>912</v>
      </c>
      <c r="Q117" s="24">
        <f>+Ene!L117+Feb!L117+Mar!L117+Abr!L117+May!L117+Jun!L117+Jul!L117+Ago!L117+Set!L117+Oct!L117+Nov!L117+Dic!L117</f>
        <v>0</v>
      </c>
      <c r="R117" s="33">
        <f t="shared" si="18"/>
        <v>0</v>
      </c>
      <c r="S117" s="37">
        <v>0</v>
      </c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37">
        <v>0</v>
      </c>
      <c r="W117" s="23">
        <f>+Ene!N117+Feb!N117+Mar!N117+Abr!N117+May!N117+Jun!N117+Jul!N117+Ago!N117+Set!N117+Oct!N117+Nov!N117+Dic!N117</f>
        <v>2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2</v>
      </c>
      <c r="AA117" s="33">
        <f t="shared" si="21"/>
        <v>0</v>
      </c>
      <c r="AB117" s="37">
        <v>0</v>
      </c>
      <c r="AC117" s="24">
        <f>+Ene!P117+Feb!P117+Mar!P117+Abr!P117+May!P117+Jun!P117+Jul!P117+Ago!P117+Set!P117+Oct!P117+Nov!P117+Dic!P117</f>
        <v>4</v>
      </c>
      <c r="AD117" s="33">
        <f t="shared" si="22"/>
        <v>0</v>
      </c>
      <c r="AE117" s="37">
        <v>0</v>
      </c>
      <c r="AF117" s="24">
        <f>+Ene!Q117+Feb!Q117+Mar!Q117+Abr!Q117+May!Q117+Jun!Q117+Jul!Q117+Ago!Q117+Set!Q117+Oct!Q117+Nov!Q117+Dic!Q117</f>
        <v>2</v>
      </c>
      <c r="AG117" s="33">
        <f t="shared" si="23"/>
        <v>0</v>
      </c>
      <c r="AH117" s="37">
        <v>0</v>
      </c>
      <c r="AI117" s="24">
        <f>+Ene!R117+Feb!R117+Mar!R117+Abr!R117+May!R117+Jun!R117+Jul!R117+Ago!R117+Set!R117+Oct!R117+Nov!R117+Dic!R117</f>
        <v>0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0</v>
      </c>
      <c r="K118" s="27">
        <f>+Ene!J118+Feb!J118+Mar!J118+Abr!J118+May!J118+Jun!J118+Jul!J118+Ago!J118+Set!J118+Oct!J118+Nov!J118+Dic!J118</f>
        <v>3</v>
      </c>
      <c r="L118" s="33">
        <f t="shared" si="16"/>
        <v>0</v>
      </c>
      <c r="M118" s="37">
        <v>0</v>
      </c>
      <c r="N118" s="24">
        <f>+Ene!K118+Feb!K118+Mar!K118+Abr!K118+May!K118+Jun!K118+Jul!K118+Ago!K118+Set!K118+Oct!K118+Nov!K118+Dic!K118</f>
        <v>4</v>
      </c>
      <c r="O118" s="33">
        <f t="shared" si="17"/>
        <v>0</v>
      </c>
      <c r="P118" s="37" t="s">
        <v>912</v>
      </c>
      <c r="Q118" s="24">
        <f>+Ene!L118+Feb!L118+Mar!L118+Abr!L118+May!L118+Jun!L118+Jul!L118+Ago!L118+Set!L118+Oct!L118+Nov!L118+Dic!L118</f>
        <v>4</v>
      </c>
      <c r="R118" s="33">
        <f t="shared" si="18"/>
        <v>0</v>
      </c>
      <c r="S118" s="37">
        <v>0</v>
      </c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37">
        <v>0</v>
      </c>
      <c r="W118" s="23">
        <f>+Ene!N118+Feb!N118+Mar!N118+Abr!N118+May!N118+Jun!N118+Jul!N118+Ago!N118+Set!N118+Oct!N118+Nov!N118+Dic!N118</f>
        <v>3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11</v>
      </c>
      <c r="AA118" s="33">
        <f t="shared" si="21"/>
        <v>0</v>
      </c>
      <c r="AB118" s="37">
        <v>0</v>
      </c>
      <c r="AC118" s="24">
        <f>+Ene!P118+Feb!P118+Mar!P118+Abr!P118+May!P118+Jun!P118+Jul!P118+Ago!P118+Set!P118+Oct!P118+Nov!P118+Dic!P118</f>
        <v>11</v>
      </c>
      <c r="AD118" s="33">
        <f t="shared" si="22"/>
        <v>0</v>
      </c>
      <c r="AE118" s="37">
        <v>0</v>
      </c>
      <c r="AF118" s="24">
        <f>+Ene!Q118+Feb!Q118+Mar!Q118+Abr!Q118+May!Q118+Jun!Q118+Jul!Q118+Ago!Q118+Set!Q118+Oct!Q118+Nov!Q118+Dic!Q118</f>
        <v>1</v>
      </c>
      <c r="AG118" s="33">
        <f t="shared" si="23"/>
        <v>0</v>
      </c>
      <c r="AH118" s="37">
        <v>0</v>
      </c>
      <c r="AI118" s="24">
        <f>+Ene!R118+Feb!R118+Mar!R118+Abr!R118+May!R118+Jun!R118+Jul!R118+Ago!R118+Set!R118+Oct!R118+Nov!R118+Dic!R118</f>
        <v>6</v>
      </c>
      <c r="AJ118" s="33">
        <f t="shared" si="24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6"/>
        <v>0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0</v>
      </c>
      <c r="K119" s="27">
        <f>+Ene!J119+Feb!J119+Mar!J119+Abr!J119+May!J119+Jun!J119+Jul!J119+Ago!J119+Set!J119+Oct!J119+Nov!J119+Dic!J119</f>
        <v>21</v>
      </c>
      <c r="L119" s="33">
        <f t="shared" si="16"/>
        <v>0</v>
      </c>
      <c r="M119" s="37">
        <v>0</v>
      </c>
      <c r="N119" s="24">
        <f>+Ene!K119+Feb!K119+Mar!K119+Abr!K119+May!K119+Jun!K119+Jul!K119+Ago!K119+Set!K119+Oct!K119+Nov!K119+Dic!K119</f>
        <v>28</v>
      </c>
      <c r="O119" s="33">
        <f t="shared" si="17"/>
        <v>0</v>
      </c>
      <c r="P119" s="37" t="s">
        <v>912</v>
      </c>
      <c r="Q119" s="24">
        <f>+Ene!L119+Feb!L119+Mar!L119+Abr!L119+May!L119+Jun!L119+Jul!L119+Ago!L119+Set!L119+Oct!L119+Nov!L119+Dic!L119</f>
        <v>10</v>
      </c>
      <c r="R119" s="33">
        <f t="shared" si="18"/>
        <v>0</v>
      </c>
      <c r="S119" s="37">
        <v>0</v>
      </c>
      <c r="T119" s="24">
        <f>+Ene!M119+Feb!M119+Mar!M119+Abr!M119+May!M119+Jun!M119+Jul!M119+Ago!M119+Set!M119+Oct!M119+Nov!M119+Dic!M119</f>
        <v>15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21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68</v>
      </c>
      <c r="AA119" s="33">
        <f t="shared" si="21"/>
        <v>0</v>
      </c>
      <c r="AB119" s="37">
        <v>0</v>
      </c>
      <c r="AC119" s="24">
        <f>+Ene!P119+Feb!P119+Mar!P119+Abr!P119+May!P119+Jun!P119+Jul!P119+Ago!P119+Set!P119+Oct!P119+Nov!P119+Dic!P119</f>
        <v>59</v>
      </c>
      <c r="AD119" s="33">
        <f t="shared" si="22"/>
        <v>0</v>
      </c>
      <c r="AE119" s="37">
        <v>0</v>
      </c>
      <c r="AF119" s="24">
        <f>+Ene!Q119+Feb!Q119+Mar!Q119+Abr!Q119+May!Q119+Jun!Q119+Jul!Q119+Ago!Q119+Set!Q119+Oct!Q119+Nov!Q119+Dic!Q119</f>
        <v>9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31</v>
      </c>
      <c r="AJ119" s="33">
        <f t="shared" si="24"/>
        <v>0</v>
      </c>
      <c r="AK119" s="24">
        <f>+Ene!S119+Feb!S119+Mar!S119+Abr!S119+May!S119+Jun!S119+Jul!S119+Ago!S119+Set!S119+Oct!S119+Nov!S119+Dic!S119</f>
        <v>2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6</v>
      </c>
      <c r="AO119" s="33">
        <f t="shared" si="25"/>
        <v>0</v>
      </c>
      <c r="AP119" s="37">
        <v>0</v>
      </c>
      <c r="AQ119" s="24">
        <f>+Ene!W119+Feb!W119+Mar!W119+Abr!W119+May!W119+Jun!W119+Jul!W119+Ago!W119+Set!W119+Oct!W119+Nov!W119+Dic!W119</f>
        <v>2</v>
      </c>
      <c r="AR119" s="33">
        <f t="shared" si="26"/>
        <v>0</v>
      </c>
      <c r="AS119" s="24">
        <f t="shared" si="27"/>
        <v>6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0</v>
      </c>
      <c r="K120" s="27">
        <f>+Ene!J120+Feb!J120+Mar!J120+Abr!J120+May!J120+Jun!J120+Jul!J120+Ago!J120+Set!J120+Oct!J120+Nov!J120+Dic!J120</f>
        <v>2</v>
      </c>
      <c r="L120" s="33">
        <f t="shared" si="16"/>
        <v>0</v>
      </c>
      <c r="M120" s="37">
        <v>0</v>
      </c>
      <c r="N120" s="24">
        <f>+Ene!K120+Feb!K120+Mar!K120+Abr!K120+May!K120+Jun!K120+Jul!K120+Ago!K120+Set!K120+Oct!K120+Nov!K120+Dic!K120</f>
        <v>8</v>
      </c>
      <c r="O120" s="33">
        <f t="shared" si="17"/>
        <v>0</v>
      </c>
      <c r="P120" s="37" t="s">
        <v>912</v>
      </c>
      <c r="Q120" s="24">
        <f>+Ene!L120+Feb!L120+Mar!L120+Abr!L120+May!L120+Jun!L120+Jul!L120+Ago!L120+Set!L120+Oct!L120+Nov!L120+Dic!L120</f>
        <v>2</v>
      </c>
      <c r="R120" s="33">
        <f t="shared" si="18"/>
        <v>0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19</v>
      </c>
      <c r="AA120" s="33">
        <f t="shared" si="21"/>
        <v>0</v>
      </c>
      <c r="AB120" s="37">
        <v>0</v>
      </c>
      <c r="AC120" s="24">
        <f>+Ene!P120+Feb!P120+Mar!P120+Abr!P120+May!P120+Jun!P120+Jul!P120+Ago!P120+Set!P120+Oct!P120+Nov!P120+Dic!P120</f>
        <v>12</v>
      </c>
      <c r="AD120" s="33">
        <f t="shared" si="22"/>
        <v>0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10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0</v>
      </c>
      <c r="AQ120" s="24">
        <f>+Ene!W120+Feb!W120+Mar!W120+Abr!W120+May!W120+Jun!W120+Jul!W120+Ago!W120+Set!W120+Oct!W120+Nov!W120+Dic!W120</f>
        <v>1</v>
      </c>
      <c r="AR120" s="33">
        <f t="shared" si="26"/>
        <v>0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0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0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 t="s">
        <v>912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0</v>
      </c>
      <c r="AA121" s="33">
        <f t="shared" si="21"/>
        <v>0</v>
      </c>
      <c r="AB121" s="37">
        <v>0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0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0</v>
      </c>
      <c r="K122" s="27">
        <f>+Ene!J122+Feb!J122+Mar!J122+Abr!J122+May!J122+Jun!J122+Jul!J122+Ago!J122+Set!J122+Oct!J122+Nov!J122+Dic!J122</f>
        <v>13</v>
      </c>
      <c r="L122" s="33">
        <f t="shared" si="16"/>
        <v>0</v>
      </c>
      <c r="M122" s="37">
        <v>0</v>
      </c>
      <c r="N122" s="24">
        <f>+Ene!K122+Feb!K122+Mar!K122+Abr!K122+May!K122+Jun!K122+Jul!K122+Ago!K122+Set!K122+Oct!K122+Nov!K122+Dic!K122</f>
        <v>9</v>
      </c>
      <c r="O122" s="33">
        <f t="shared" si="17"/>
        <v>0</v>
      </c>
      <c r="P122" s="37" t="s">
        <v>912</v>
      </c>
      <c r="Q122" s="24">
        <f>+Ene!L122+Feb!L122+Mar!L122+Abr!L122+May!L122+Jun!L122+Jul!L122+Ago!L122+Set!L122+Oct!L122+Nov!L122+Dic!L122</f>
        <v>4</v>
      </c>
      <c r="R122" s="33">
        <f t="shared" si="18"/>
        <v>0</v>
      </c>
      <c r="S122" s="37">
        <v>0</v>
      </c>
      <c r="T122" s="24">
        <f>+Ene!M122+Feb!M122+Mar!M122+Abr!M122+May!M122+Jun!M122+Jul!M122+Ago!M122+Set!M122+Oct!M122+Nov!M122+Dic!M122</f>
        <v>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13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32</v>
      </c>
      <c r="AA122" s="33">
        <f t="shared" si="21"/>
        <v>0</v>
      </c>
      <c r="AB122" s="37">
        <v>0</v>
      </c>
      <c r="AC122" s="24">
        <f>+Ene!P122+Feb!P122+Mar!P122+Abr!P122+May!P122+Jun!P122+Jul!P122+Ago!P122+Set!P122+Oct!P122+Nov!P122+Dic!P122</f>
        <v>26</v>
      </c>
      <c r="AD122" s="33">
        <f t="shared" si="22"/>
        <v>0</v>
      </c>
      <c r="AE122" s="37">
        <v>0</v>
      </c>
      <c r="AF122" s="24">
        <f>+Ene!Q122+Feb!Q122+Mar!Q122+Abr!Q122+May!Q122+Jun!Q122+Jul!Q122+Ago!Q122+Set!Q122+Oct!Q122+Nov!Q122+Dic!Q122</f>
        <v>9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10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7</v>
      </c>
      <c r="AO122" s="33">
        <f t="shared" si="25"/>
        <v>0</v>
      </c>
      <c r="AP122" s="37">
        <v>0</v>
      </c>
      <c r="AQ122" s="24">
        <f>+Ene!W122+Feb!W122+Mar!W122+Abr!W122+May!W122+Jun!W122+Jul!W122+Ago!W122+Set!W122+Oct!W122+Nov!W122+Dic!W122</f>
        <v>1</v>
      </c>
      <c r="AR122" s="33">
        <f t="shared" si="26"/>
        <v>0</v>
      </c>
      <c r="AS122" s="24">
        <f t="shared" si="27"/>
        <v>7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0</v>
      </c>
      <c r="K123" s="27">
        <f>+Ene!J123+Feb!J123+Mar!J123+Abr!J123+May!J123+Jun!J123+Jul!J123+Ago!J123+Set!J123+Oct!J123+Nov!J123+Dic!J123</f>
        <v>0</v>
      </c>
      <c r="L123" s="33">
        <f t="shared" si="16"/>
        <v>0</v>
      </c>
      <c r="M123" s="37">
        <v>0</v>
      </c>
      <c r="N123" s="24">
        <f>+Ene!K123+Feb!K123+Mar!K123+Abr!K123+May!K123+Jun!K123+Jul!K123+Ago!K123+Set!K123+Oct!K123+Nov!K123+Dic!K123</f>
        <v>0</v>
      </c>
      <c r="O123" s="33">
        <f t="shared" si="17"/>
        <v>0</v>
      </c>
      <c r="P123" s="37" t="s">
        <v>912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0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2</v>
      </c>
      <c r="AA123" s="33">
        <f t="shared" si="21"/>
        <v>0</v>
      </c>
      <c r="AB123" s="37">
        <v>0</v>
      </c>
      <c r="AC123" s="24">
        <f>+Ene!P123+Feb!P123+Mar!P123+Abr!P123+May!P123+Jun!P123+Jul!P123+Ago!P123+Set!P123+Oct!P123+Nov!P123+Dic!P123</f>
        <v>0</v>
      </c>
      <c r="AD123" s="33">
        <f t="shared" si="22"/>
        <v>0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2</v>
      </c>
      <c r="AO123" s="33">
        <f t="shared" si="25"/>
        <v>0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2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0</v>
      </c>
      <c r="K124" s="27">
        <f>+Ene!J124+Feb!J124+Mar!J124+Abr!J124+May!J124+Jun!J124+Jul!J124+Ago!J124+Set!J124+Oct!J124+Nov!J124+Dic!J124</f>
        <v>5</v>
      </c>
      <c r="L124" s="33">
        <f t="shared" si="16"/>
        <v>0</v>
      </c>
      <c r="M124" s="37">
        <v>0</v>
      </c>
      <c r="N124" s="24">
        <f>+Ene!K124+Feb!K124+Mar!K124+Abr!K124+May!K124+Jun!K124+Jul!K124+Ago!K124+Set!K124+Oct!K124+Nov!K124+Dic!K124</f>
        <v>2</v>
      </c>
      <c r="O124" s="33">
        <f t="shared" si="17"/>
        <v>0</v>
      </c>
      <c r="P124" s="37" t="s">
        <v>912</v>
      </c>
      <c r="Q124" s="24">
        <f>+Ene!L124+Feb!L124+Mar!L124+Abr!L124+May!L124+Jun!L124+Jul!L124+Ago!L124+Set!L124+Oct!L124+Nov!L124+Dic!L124</f>
        <v>2</v>
      </c>
      <c r="R124" s="33">
        <f t="shared" si="18"/>
        <v>0</v>
      </c>
      <c r="S124" s="37">
        <v>0</v>
      </c>
      <c r="T124" s="24">
        <f>+Ene!M124+Feb!M124+Mar!M124+Abr!M124+May!M124+Jun!M124+Jul!M124+Ago!M124+Set!M124+Oct!M124+Nov!M124+Dic!M124</f>
        <v>2</v>
      </c>
      <c r="U124" s="33">
        <f t="shared" si="19"/>
        <v>0</v>
      </c>
      <c r="V124" s="37">
        <v>0</v>
      </c>
      <c r="W124" s="23">
        <f>+Ene!N124+Feb!N124+Mar!N124+Abr!N124+May!N124+Jun!N124+Jul!N124+Ago!N124+Set!N124+Oct!N124+Nov!N124+Dic!N124</f>
        <v>4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29</v>
      </c>
      <c r="AA124" s="33">
        <f t="shared" si="21"/>
        <v>0</v>
      </c>
      <c r="AB124" s="37">
        <v>0</v>
      </c>
      <c r="AC124" s="24">
        <f>+Ene!P124+Feb!P124+Mar!P124+Abr!P124+May!P124+Jun!P124+Jul!P124+Ago!P124+Set!P124+Oct!P124+Nov!P124+Dic!P124</f>
        <v>9</v>
      </c>
      <c r="AD124" s="33">
        <f t="shared" si="22"/>
        <v>0</v>
      </c>
      <c r="AE124" s="37">
        <v>0</v>
      </c>
      <c r="AF124" s="24">
        <f>+Ene!Q124+Feb!Q124+Mar!Q124+Abr!Q124+May!Q124+Jun!Q124+Jul!Q124+Ago!Q124+Set!Q124+Oct!Q124+Nov!Q124+Dic!Q124</f>
        <v>9</v>
      </c>
      <c r="AG124" s="33">
        <f t="shared" si="23"/>
        <v>0</v>
      </c>
      <c r="AH124" s="37">
        <v>0</v>
      </c>
      <c r="AI124" s="24">
        <f>+Ene!R124+Feb!R124+Mar!R124+Abr!R124+May!R124+Jun!R124+Jul!R124+Ago!R124+Set!R124+Oct!R124+Nov!R124+Dic!R124</f>
        <v>14</v>
      </c>
      <c r="AJ124" s="33">
        <f t="shared" si="24"/>
        <v>0</v>
      </c>
      <c r="AK124" s="24">
        <f>+Ene!S124+Feb!S124+Mar!S124+Abr!S124+May!S124+Jun!S124+Jul!S124+Ago!S124+Set!S124+Oct!S124+Nov!S124+Dic!S124</f>
        <v>0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17</v>
      </c>
      <c r="AO124" s="33">
        <f t="shared" si="25"/>
        <v>0</v>
      </c>
      <c r="AP124" s="37">
        <v>0</v>
      </c>
      <c r="AQ124" s="24">
        <f>+Ene!W124+Feb!W124+Mar!W124+Abr!W124+May!W124+Jun!W124+Jul!W124+Ago!W124+Set!W124+Oct!W124+Nov!W124+Dic!W124</f>
        <v>0</v>
      </c>
      <c r="AR124" s="33">
        <f t="shared" si="26"/>
        <v>0</v>
      </c>
      <c r="AS124" s="24">
        <f t="shared" si="27"/>
        <v>17</v>
      </c>
      <c r="AT124" s="24">
        <f>+Ene!X124+Feb!X124+Mar!X124+Abr!X124+May!X124+Jun!X124+Jul!X124+Ago!X124+Set!X124+Oct!X124+Nov!X124+Dic!X124</f>
        <v>9</v>
      </c>
      <c r="AU124" s="33">
        <f t="shared" si="28"/>
        <v>52.941176470588239</v>
      </c>
    </row>
    <row r="125" spans="1:47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0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0</v>
      </c>
      <c r="N125" s="24">
        <f>+Ene!K125+Feb!K125+Mar!K125+Abr!K125+May!K125+Jun!K125+Jul!K125+Ago!K125+Set!K125+Oct!K125+Nov!K125+Dic!K125</f>
        <v>0</v>
      </c>
      <c r="O125" s="33">
        <f t="shared" si="17"/>
        <v>0</v>
      </c>
      <c r="P125" s="37" t="s">
        <v>912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0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0</v>
      </c>
      <c r="AA125" s="33">
        <f t="shared" si="21"/>
        <v>0</v>
      </c>
      <c r="AB125" s="37">
        <v>0</v>
      </c>
      <c r="AC125" s="24">
        <f>+Ene!P125+Feb!P125+Mar!P125+Abr!P125+May!P125+Jun!P125+Jul!P125+Ago!P125+Set!P125+Oct!P125+Nov!P125+Dic!P125</f>
        <v>0</v>
      </c>
      <c r="AD125" s="33">
        <f t="shared" si="22"/>
        <v>0</v>
      </c>
      <c r="AE125" s="37">
        <v>0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0</v>
      </c>
      <c r="AI125" s="24">
        <f>+Ene!R125+Feb!R125+Mar!R125+Abr!R125+May!R125+Jun!R125+Jul!R125+Ago!R125+Set!R125+Oct!R125+Nov!R125+Dic!R125</f>
        <v>0</v>
      </c>
      <c r="AJ125" s="33">
        <f t="shared" si="24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0</v>
      </c>
      <c r="AO125" s="33">
        <f t="shared" si="25"/>
        <v>0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0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0</v>
      </c>
      <c r="K126" s="27">
        <f>+Ene!J126+Feb!J126+Mar!J126+Abr!J126+May!J126+Jun!J126+Jul!J126+Ago!J126+Set!J126+Oct!J126+Nov!J126+Dic!J126</f>
        <v>2</v>
      </c>
      <c r="L126" s="33">
        <f t="shared" si="16"/>
        <v>0</v>
      </c>
      <c r="M126" s="37">
        <v>0</v>
      </c>
      <c r="N126" s="24">
        <f>+Ene!K126+Feb!K126+Mar!K126+Abr!K126+May!K126+Jun!K126+Jul!K126+Ago!K126+Set!K126+Oct!K126+Nov!K126+Dic!K126</f>
        <v>6</v>
      </c>
      <c r="O126" s="33">
        <f t="shared" si="17"/>
        <v>0</v>
      </c>
      <c r="P126" s="37" t="s">
        <v>912</v>
      </c>
      <c r="Q126" s="24">
        <f>+Ene!L126+Feb!L126+Mar!L126+Abr!L126+May!L126+Jun!L126+Jul!L126+Ago!L126+Set!L126+Oct!L126+Nov!L126+Dic!L126</f>
        <v>5</v>
      </c>
      <c r="R126" s="33">
        <f t="shared" si="18"/>
        <v>0</v>
      </c>
      <c r="S126" s="37">
        <v>0</v>
      </c>
      <c r="T126" s="24">
        <f>+Ene!M126+Feb!M126+Mar!M126+Abr!M126+May!M126+Jun!M126+Jul!M126+Ago!M126+Set!M126+Oct!M126+Nov!M126+Dic!M126</f>
        <v>1</v>
      </c>
      <c r="U126" s="33">
        <f t="shared" si="19"/>
        <v>0</v>
      </c>
      <c r="V126" s="37">
        <v>0</v>
      </c>
      <c r="W126" s="23">
        <f>+Ene!N126+Feb!N126+Mar!N126+Abr!N126+May!N126+Jun!N126+Jul!N126+Ago!N126+Set!N126+Oct!N126+Nov!N126+Dic!N126</f>
        <v>2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5</v>
      </c>
      <c r="AA126" s="33">
        <f t="shared" si="21"/>
        <v>0</v>
      </c>
      <c r="AB126" s="37">
        <v>0</v>
      </c>
      <c r="AC126" s="24">
        <f>+Ene!P126+Feb!P126+Mar!P126+Abr!P126+May!P126+Jun!P126+Jul!P126+Ago!P126+Set!P126+Oct!P126+Nov!P126+Dic!P126</f>
        <v>13</v>
      </c>
      <c r="AD126" s="33">
        <f t="shared" si="22"/>
        <v>0</v>
      </c>
      <c r="AE126" s="37">
        <v>0</v>
      </c>
      <c r="AF126" s="24">
        <f>+Ene!Q126+Feb!Q126+Mar!Q126+Abr!Q126+May!Q126+Jun!Q126+Jul!Q126+Ago!Q126+Set!Q126+Oct!Q126+Nov!Q126+Dic!Q126</f>
        <v>0</v>
      </c>
      <c r="AG126" s="33">
        <f t="shared" si="23"/>
        <v>0</v>
      </c>
      <c r="AH126" s="37">
        <v>0</v>
      </c>
      <c r="AI126" s="24">
        <f>+Ene!R126+Feb!R126+Mar!R126+Abr!R126+May!R126+Jun!R126+Jul!R126+Ago!R126+Set!R126+Oct!R126+Nov!R126+Dic!R126</f>
        <v>8</v>
      </c>
      <c r="AJ126" s="33">
        <f t="shared" si="24"/>
        <v>0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7</v>
      </c>
      <c r="AO126" s="33">
        <f t="shared" si="25"/>
        <v>0</v>
      </c>
      <c r="AP126" s="37">
        <v>0</v>
      </c>
      <c r="AQ126" s="24">
        <f>+Ene!W126+Feb!W126+Mar!W126+Abr!W126+May!W126+Jun!W126+Jul!W126+Ago!W126+Set!W126+Oct!W126+Nov!W126+Dic!W126</f>
        <v>0</v>
      </c>
      <c r="AR126" s="33">
        <f t="shared" si="26"/>
        <v>0</v>
      </c>
      <c r="AS126" s="24">
        <f t="shared" si="27"/>
        <v>7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0</v>
      </c>
      <c r="K127" s="27">
        <f>+Ene!J127+Feb!J127+Mar!J127+Abr!J127+May!J127+Jun!J127+Jul!J127+Ago!J127+Set!J127+Oct!J127+Nov!J127+Dic!J127</f>
        <v>1</v>
      </c>
      <c r="L127" s="33">
        <f t="shared" si="16"/>
        <v>0</v>
      </c>
      <c r="M127" s="37">
        <v>0</v>
      </c>
      <c r="N127" s="24">
        <f>+Ene!K127+Feb!K127+Mar!K127+Abr!K127+May!K127+Jun!K127+Jul!K127+Ago!K127+Set!K127+Oct!K127+Nov!K127+Dic!K127</f>
        <v>1</v>
      </c>
      <c r="O127" s="33">
        <f t="shared" si="17"/>
        <v>0</v>
      </c>
      <c r="P127" s="37" t="s">
        <v>912</v>
      </c>
      <c r="Q127" s="24">
        <f>+Ene!L127+Feb!L127+Mar!L127+Abr!L127+May!L127+Jun!L127+Jul!L127+Ago!L127+Set!L127+Oct!L127+Nov!L127+Dic!L127</f>
        <v>0</v>
      </c>
      <c r="R127" s="33">
        <f t="shared" si="18"/>
        <v>0</v>
      </c>
      <c r="S127" s="37">
        <v>0</v>
      </c>
      <c r="T127" s="24">
        <f>+Ene!M127+Feb!M127+Mar!M127+Abr!M127+May!M127+Jun!M127+Jul!M127+Ago!M127+Set!M127+Oct!M127+Nov!M127+Dic!M127</f>
        <v>1</v>
      </c>
      <c r="U127" s="33">
        <f t="shared" si="19"/>
        <v>0</v>
      </c>
      <c r="V127" s="37">
        <v>0</v>
      </c>
      <c r="W127" s="23">
        <f>+Ene!N127+Feb!N127+Mar!N127+Abr!N127+May!N127+Jun!N127+Jul!N127+Ago!N127+Set!N127+Oct!N127+Nov!N127+Dic!N127</f>
        <v>0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6</v>
      </c>
      <c r="AA127" s="33">
        <f t="shared" si="21"/>
        <v>0</v>
      </c>
      <c r="AB127" s="37">
        <v>0</v>
      </c>
      <c r="AC127" s="24">
        <f>+Ene!P127+Feb!P127+Mar!P127+Abr!P127+May!P127+Jun!P127+Jul!P127+Ago!P127+Set!P127+Oct!P127+Nov!P127+Dic!P127</f>
        <v>2</v>
      </c>
      <c r="AD127" s="33">
        <f t="shared" si="22"/>
        <v>0</v>
      </c>
      <c r="AE127" s="37">
        <v>0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0</v>
      </c>
      <c r="AI127" s="24">
        <f>+Ene!R127+Feb!R127+Mar!R127+Abr!R127+May!R127+Jun!R127+Jul!R127+Ago!R127+Set!R127+Oct!R127+Nov!R127+Dic!R127</f>
        <v>0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7</v>
      </c>
      <c r="AO127" s="33">
        <f t="shared" si="25"/>
        <v>0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6"/>
        <v>0</v>
      </c>
      <c r="AS127" s="24">
        <f t="shared" si="27"/>
        <v>7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0</v>
      </c>
      <c r="K128" s="27">
        <f>+Ene!J128+Feb!J128+Mar!J128+Abr!J128+May!J128+Jun!J128+Jul!J128+Ago!J128+Set!J128+Oct!J128+Nov!J128+Dic!J128</f>
        <v>1</v>
      </c>
      <c r="L128" s="33">
        <f t="shared" si="16"/>
        <v>0</v>
      </c>
      <c r="M128" s="37">
        <v>0</v>
      </c>
      <c r="N128" s="24">
        <f>+Ene!K128+Feb!K128+Mar!K128+Abr!K128+May!K128+Jun!K128+Jul!K128+Ago!K128+Set!K128+Oct!K128+Nov!K128+Dic!K128</f>
        <v>2</v>
      </c>
      <c r="O128" s="33">
        <f t="shared" si="17"/>
        <v>0</v>
      </c>
      <c r="P128" s="37" t="s">
        <v>912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0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1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2</v>
      </c>
      <c r="AA128" s="33">
        <f t="shared" si="21"/>
        <v>0</v>
      </c>
      <c r="AB128" s="37">
        <v>0</v>
      </c>
      <c r="AC128" s="24">
        <f>+Ene!P128+Feb!P128+Mar!P128+Abr!P128+May!P128+Jun!P128+Jul!P128+Ago!P128+Set!P128+Oct!P128+Nov!P128+Dic!P128</f>
        <v>3</v>
      </c>
      <c r="AD128" s="33">
        <f t="shared" si="22"/>
        <v>0</v>
      </c>
      <c r="AE128" s="37">
        <v>0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0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3</v>
      </c>
      <c r="AO128" s="33">
        <f t="shared" si="25"/>
        <v>0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6"/>
        <v>0</v>
      </c>
      <c r="AS128" s="24">
        <f t="shared" si="27"/>
        <v>3</v>
      </c>
      <c r="AT128" s="24">
        <f>+Ene!X128+Feb!X128+Mar!X128+Abr!X128+May!X128+Jun!X128+Jul!X128+Ago!X128+Set!X128+Oct!X128+Nov!X128+Dic!X128</f>
        <v>2</v>
      </c>
      <c r="AU128" s="33">
        <f t="shared" si="28"/>
        <v>66.666666666666657</v>
      </c>
    </row>
    <row r="129" spans="1:47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0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0</v>
      </c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 t="s">
        <v>912</v>
      </c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37">
        <v>0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0</v>
      </c>
      <c r="AA129" s="33">
        <f t="shared" si="21"/>
        <v>0</v>
      </c>
      <c r="AB129" s="37">
        <v>0</v>
      </c>
      <c r="AC129" s="24">
        <f>+Ene!P129+Feb!P129+Mar!P129+Abr!P129+May!P129+Jun!P129+Jul!P129+Ago!P129+Set!P129+Oct!P129+Nov!P129+Dic!P129</f>
        <v>0</v>
      </c>
      <c r="AD129" s="33">
        <f t="shared" si="22"/>
        <v>0</v>
      </c>
      <c r="AE129" s="37">
        <v>0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0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3</v>
      </c>
      <c r="AO129" s="33">
        <f t="shared" si="25"/>
        <v>0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3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0</v>
      </c>
      <c r="K130" s="27">
        <f>+Ene!J130+Feb!J130+Mar!J130+Abr!J130+May!J130+Jun!J130+Jul!J130+Ago!J130+Set!J130+Oct!J130+Nov!J130+Dic!J130</f>
        <v>1</v>
      </c>
      <c r="L130" s="33">
        <f t="shared" si="16"/>
        <v>0</v>
      </c>
      <c r="M130" s="37">
        <v>0</v>
      </c>
      <c r="N130" s="24">
        <f>+Ene!K130+Feb!K130+Mar!K130+Abr!K130+May!K130+Jun!K130+Jul!K130+Ago!K130+Set!K130+Oct!K130+Nov!K130+Dic!K130</f>
        <v>2</v>
      </c>
      <c r="O130" s="33">
        <f t="shared" si="17"/>
        <v>0</v>
      </c>
      <c r="P130" s="37" t="s">
        <v>912</v>
      </c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37">
        <v>0</v>
      </c>
      <c r="T130" s="24">
        <f>+Ene!M130+Feb!M130+Mar!M130+Abr!M130+May!M130+Jun!M130+Jul!M130+Ago!M130+Set!M130+Oct!M130+Nov!M130+Dic!M130</f>
        <v>1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1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3</v>
      </c>
      <c r="AA130" s="33">
        <f t="shared" si="21"/>
        <v>0</v>
      </c>
      <c r="AB130" s="37">
        <v>0</v>
      </c>
      <c r="AC130" s="24">
        <f>+Ene!P130+Feb!P130+Mar!P130+Abr!P130+May!P130+Jun!P130+Jul!P130+Ago!P130+Set!P130+Oct!P130+Nov!P130+Dic!P130</f>
        <v>3</v>
      </c>
      <c r="AD130" s="33">
        <f t="shared" si="22"/>
        <v>0</v>
      </c>
      <c r="AE130" s="37">
        <v>0</v>
      </c>
      <c r="AF130" s="24">
        <f>+Ene!Q130+Feb!Q130+Mar!Q130+Abr!Q130+May!Q130+Jun!Q130+Jul!Q130+Ago!Q130+Set!Q130+Oct!Q130+Nov!Q130+Dic!Q130</f>
        <v>1</v>
      </c>
      <c r="AG130" s="33">
        <f t="shared" si="23"/>
        <v>0</v>
      </c>
      <c r="AH130" s="37">
        <v>0</v>
      </c>
      <c r="AI130" s="24">
        <f>+Ene!R130+Feb!R130+Mar!R130+Abr!R130+May!R130+Jun!R130+Jul!R130+Ago!R130+Set!R130+Oct!R130+Nov!R130+Dic!R130</f>
        <v>2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0</v>
      </c>
      <c r="AO130" s="33">
        <f t="shared" si="25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0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0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 t="s">
        <v>912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0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0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0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0</v>
      </c>
      <c r="K133" s="27">
        <f>+Ene!J133+Feb!J133+Mar!J133+Abr!J133+May!J133+Jun!J133+Jul!J133+Ago!J133+Set!J133+Oct!J133+Nov!J133+Dic!J133</f>
        <v>1</v>
      </c>
      <c r="L133" s="33">
        <f t="shared" si="16"/>
        <v>0</v>
      </c>
      <c r="M133" s="37">
        <v>0</v>
      </c>
      <c r="N133" s="24">
        <f>+Ene!K133+Feb!K133+Mar!K133+Abr!K133+May!K133+Jun!K133+Jul!K133+Ago!K133+Set!K133+Oct!K133+Nov!K133+Dic!K133</f>
        <v>1</v>
      </c>
      <c r="O133" s="33">
        <f t="shared" si="17"/>
        <v>0</v>
      </c>
      <c r="P133" s="37" t="s">
        <v>912</v>
      </c>
      <c r="Q133" s="24">
        <f>+Ene!L133+Feb!L133+Mar!L133+Abr!L133+May!L133+Jun!L133+Jul!L133+Ago!L133+Set!L133+Oct!L133+Nov!L133+Dic!L133</f>
        <v>1</v>
      </c>
      <c r="R133" s="33">
        <f t="shared" si="18"/>
        <v>0</v>
      </c>
      <c r="S133" s="37">
        <v>0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1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4</v>
      </c>
      <c r="AA133" s="33">
        <f t="shared" si="21"/>
        <v>0</v>
      </c>
      <c r="AB133" s="37">
        <v>0</v>
      </c>
      <c r="AC133" s="24">
        <f>+Ene!P133+Feb!P133+Mar!P133+Abr!P133+May!P133+Jun!P133+Jul!P133+Ago!P133+Set!P133+Oct!P133+Nov!P133+Dic!P133</f>
        <v>3</v>
      </c>
      <c r="AD133" s="33">
        <f t="shared" si="22"/>
        <v>0</v>
      </c>
      <c r="AE133" s="37">
        <v>0</v>
      </c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>
        <v>0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2</v>
      </c>
      <c r="AO133" s="33">
        <f t="shared" si="25"/>
        <v>0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6"/>
        <v>0</v>
      </c>
      <c r="AS133" s="24">
        <f t="shared" si="27"/>
        <v>2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0</v>
      </c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 t="s">
        <v>912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0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0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0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0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0</v>
      </c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 t="s">
        <v>912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0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0</v>
      </c>
      <c r="AA135" s="33">
        <f t="shared" si="34"/>
        <v>0</v>
      </c>
      <c r="AB135" s="37">
        <v>0</v>
      </c>
      <c r="AC135" s="24">
        <f>+Ene!P135+Feb!P135+Mar!P135+Abr!P135+May!P135+Jun!P135+Jul!P135+Ago!P135+Set!P135+Oct!P135+Nov!P135+Dic!P135</f>
        <v>0</v>
      </c>
      <c r="AD135" s="33">
        <f t="shared" si="35"/>
        <v>0</v>
      </c>
      <c r="AE135" s="37">
        <v>0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0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0</v>
      </c>
      <c r="K136" s="27">
        <f>+Ene!J136+Feb!J136+Mar!J136+Abr!J136+May!J136+Jun!J136+Jul!J136+Ago!J136+Set!J136+Oct!J136+Nov!J136+Dic!J136</f>
        <v>1</v>
      </c>
      <c r="L136" s="33">
        <f t="shared" si="29"/>
        <v>0</v>
      </c>
      <c r="M136" s="37">
        <v>0</v>
      </c>
      <c r="N136" s="24">
        <f>+Ene!K136+Feb!K136+Mar!K136+Abr!K136+May!K136+Jun!K136+Jul!K136+Ago!K136+Set!K136+Oct!K136+Nov!K136+Dic!K136</f>
        <v>5</v>
      </c>
      <c r="O136" s="33">
        <f t="shared" si="30"/>
        <v>0</v>
      </c>
      <c r="P136" s="37" t="s">
        <v>912</v>
      </c>
      <c r="Q136" s="24">
        <f>+Ene!L136+Feb!L136+Mar!L136+Abr!L136+May!L136+Jun!L136+Jul!L136+Ago!L136+Set!L136+Oct!L136+Nov!L136+Dic!L136</f>
        <v>1</v>
      </c>
      <c r="R136" s="33">
        <f t="shared" si="31"/>
        <v>0</v>
      </c>
      <c r="S136" s="37">
        <v>0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1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6</v>
      </c>
      <c r="AA136" s="33">
        <f t="shared" si="34"/>
        <v>0</v>
      </c>
      <c r="AB136" s="37">
        <v>0</v>
      </c>
      <c r="AC136" s="24">
        <f>+Ene!P136+Feb!P136+Mar!P136+Abr!P136+May!P136+Jun!P136+Jul!P136+Ago!P136+Set!P136+Oct!P136+Nov!P136+Dic!P136</f>
        <v>7</v>
      </c>
      <c r="AD136" s="33">
        <f t="shared" si="35"/>
        <v>0</v>
      </c>
      <c r="AE136" s="37">
        <v>0</v>
      </c>
      <c r="AF136" s="24">
        <f>+Ene!Q136+Feb!Q136+Mar!Q136+Abr!Q136+May!Q136+Jun!Q136+Jul!Q136+Ago!Q136+Set!Q136+Oct!Q136+Nov!Q136+Dic!Q136</f>
        <v>1</v>
      </c>
      <c r="AG136" s="33">
        <f t="shared" si="36"/>
        <v>0</v>
      </c>
      <c r="AH136" s="37">
        <v>0</v>
      </c>
      <c r="AI136" s="24">
        <f>+Ene!R136+Feb!R136+Mar!R136+Abr!R136+May!R136+Jun!R136+Jul!R136+Ago!R136+Set!R136+Oct!R136+Nov!R136+Dic!R136</f>
        <v>3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2</v>
      </c>
      <c r="AO136" s="33">
        <f t="shared" si="38"/>
        <v>0</v>
      </c>
      <c r="AP136" s="37">
        <v>0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2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0</v>
      </c>
      <c r="K137" s="27">
        <f>+Ene!J137+Feb!J137+Mar!J137+Abr!J137+May!J137+Jun!J137+Jul!J137+Ago!J137+Set!J137+Oct!J137+Nov!J137+Dic!J137</f>
        <v>10</v>
      </c>
      <c r="L137" s="33">
        <f t="shared" si="29"/>
        <v>0</v>
      </c>
      <c r="M137" s="37">
        <v>0</v>
      </c>
      <c r="N137" s="24">
        <f>+Ene!K137+Feb!K137+Mar!K137+Abr!K137+May!K137+Jun!K137+Jul!K137+Ago!K137+Set!K137+Oct!K137+Nov!K137+Dic!K137</f>
        <v>15</v>
      </c>
      <c r="O137" s="33">
        <f t="shared" si="30"/>
        <v>0</v>
      </c>
      <c r="P137" s="37" t="s">
        <v>912</v>
      </c>
      <c r="Q137" s="24">
        <f>+Ene!L137+Feb!L137+Mar!L137+Abr!L137+May!L137+Jun!L137+Jul!L137+Ago!L137+Set!L137+Oct!L137+Nov!L137+Dic!L137</f>
        <v>9</v>
      </c>
      <c r="R137" s="33">
        <f t="shared" si="31"/>
        <v>0</v>
      </c>
      <c r="S137" s="37">
        <v>0</v>
      </c>
      <c r="T137" s="24">
        <f>+Ene!M137+Feb!M137+Mar!M137+Abr!M137+May!M137+Jun!M137+Jul!M137+Ago!M137+Set!M137+Oct!M137+Nov!M137+Dic!M137</f>
        <v>5</v>
      </c>
      <c r="U137" s="33">
        <f t="shared" si="32"/>
        <v>0</v>
      </c>
      <c r="V137" s="37">
        <v>0</v>
      </c>
      <c r="W137" s="23">
        <f>+Ene!N137+Feb!N137+Mar!N137+Abr!N137+May!N137+Jun!N137+Jul!N137+Ago!N137+Set!N137+Oct!N137+Nov!N137+Dic!N137</f>
        <v>10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31</v>
      </c>
      <c r="AA137" s="33">
        <f t="shared" si="34"/>
        <v>0</v>
      </c>
      <c r="AB137" s="37">
        <v>0</v>
      </c>
      <c r="AC137" s="24">
        <f>+Ene!P137+Feb!P137+Mar!P137+Abr!P137+May!P137+Jun!P137+Jul!P137+Ago!P137+Set!P137+Oct!P137+Nov!P137+Dic!P137</f>
        <v>34</v>
      </c>
      <c r="AD137" s="33">
        <f t="shared" si="35"/>
        <v>0</v>
      </c>
      <c r="AE137" s="37">
        <v>0</v>
      </c>
      <c r="AF137" s="24">
        <f>+Ene!Q137+Feb!Q137+Mar!Q137+Abr!Q137+May!Q137+Jun!Q137+Jul!Q137+Ago!Q137+Set!Q137+Oct!Q137+Nov!Q137+Dic!Q137</f>
        <v>3</v>
      </c>
      <c r="AG137" s="33">
        <f t="shared" si="36"/>
        <v>0</v>
      </c>
      <c r="AH137" s="37">
        <v>0</v>
      </c>
      <c r="AI137" s="24">
        <f>+Ene!R137+Feb!R137+Mar!R137+Abr!R137+May!R137+Jun!R137+Jul!R137+Ago!R137+Set!R137+Oct!R137+Nov!R137+Dic!R137</f>
        <v>17</v>
      </c>
      <c r="AJ137" s="33">
        <f t="shared" si="37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5</v>
      </c>
      <c r="AO137" s="33">
        <f t="shared" si="38"/>
        <v>0</v>
      </c>
      <c r="AP137" s="37">
        <v>0</v>
      </c>
      <c r="AQ137" s="24">
        <f>+Ene!W137+Feb!W137+Mar!W137+Abr!W137+May!W137+Jun!W137+Jul!W137+Ago!W137+Set!W137+Oct!W137+Nov!W137+Dic!W137</f>
        <v>1</v>
      </c>
      <c r="AR137" s="33">
        <f t="shared" si="39"/>
        <v>0</v>
      </c>
      <c r="AS137" s="24">
        <f t="shared" si="40"/>
        <v>5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0</v>
      </c>
      <c r="K138" s="27">
        <f>+Ene!J138+Feb!J138+Mar!J138+Abr!J138+May!J138+Jun!J138+Jul!J138+Ago!J138+Set!J138+Oct!J138+Nov!J138+Dic!J138</f>
        <v>8</v>
      </c>
      <c r="L138" s="33">
        <f t="shared" si="29"/>
        <v>0</v>
      </c>
      <c r="M138" s="37">
        <v>0</v>
      </c>
      <c r="N138" s="24">
        <f>+Ene!K138+Feb!K138+Mar!K138+Abr!K138+May!K138+Jun!K138+Jul!K138+Ago!K138+Set!K138+Oct!K138+Nov!K138+Dic!K138</f>
        <v>4</v>
      </c>
      <c r="O138" s="33">
        <f t="shared" si="30"/>
        <v>0</v>
      </c>
      <c r="P138" s="37" t="s">
        <v>912</v>
      </c>
      <c r="Q138" s="24">
        <f>+Ene!L138+Feb!L138+Mar!L138+Abr!L138+May!L138+Jun!L138+Jul!L138+Ago!L138+Set!L138+Oct!L138+Nov!L138+Dic!L138</f>
        <v>1</v>
      </c>
      <c r="R138" s="33">
        <f t="shared" si="31"/>
        <v>0</v>
      </c>
      <c r="S138" s="37">
        <v>0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8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15</v>
      </c>
      <c r="AA138" s="33">
        <f t="shared" si="34"/>
        <v>0</v>
      </c>
      <c r="AB138" s="37">
        <v>0</v>
      </c>
      <c r="AC138" s="24">
        <f>+Ene!P138+Feb!P138+Mar!P138+Abr!P138+May!P138+Jun!P138+Jul!P138+Ago!P138+Set!P138+Oct!P138+Nov!P138+Dic!P138</f>
        <v>13</v>
      </c>
      <c r="AD138" s="33">
        <f t="shared" si="35"/>
        <v>0</v>
      </c>
      <c r="AE138" s="37">
        <v>0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0</v>
      </c>
      <c r="AO138" s="33">
        <f t="shared" si="38"/>
        <v>0</v>
      </c>
      <c r="AP138" s="37">
        <v>0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0</v>
      </c>
      <c r="AT138" s="24">
        <f>+Ene!X138+Feb!X138+Mar!X138+Abr!X138+May!X138+Jun!X138+Jul!X138+Ago!X138+Set!X138+Oct!X138+Nov!X138+Dic!X138</f>
        <v>0</v>
      </c>
      <c r="AU138" s="33">
        <f t="shared" si="41"/>
        <v>0</v>
      </c>
    </row>
    <row r="139" spans="1:47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0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 t="s">
        <v>912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0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0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0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0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 t="s">
        <v>912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0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0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0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0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0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2</v>
      </c>
      <c r="O141" s="33">
        <f t="shared" si="30"/>
        <v>0</v>
      </c>
      <c r="P141" s="37" t="s">
        <v>912</v>
      </c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37">
        <v>0</v>
      </c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37">
        <v>0</v>
      </c>
      <c r="W141" s="23">
        <f>+Ene!N141+Feb!N141+Mar!N141+Abr!N141+May!N141+Jun!N141+Jul!N141+Ago!N141+Set!N141+Oct!N141+Nov!N141+Dic!N141</f>
        <v>0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3</v>
      </c>
      <c r="AA141" s="33">
        <f t="shared" si="34"/>
        <v>0</v>
      </c>
      <c r="AB141" s="37">
        <v>0</v>
      </c>
      <c r="AC141" s="24">
        <f>+Ene!P141+Feb!P141+Mar!P141+Abr!P141+May!P141+Jun!P141+Jul!P141+Ago!P141+Set!P141+Oct!P141+Nov!P141+Dic!P141</f>
        <v>2</v>
      </c>
      <c r="AD141" s="33">
        <f t="shared" si="35"/>
        <v>0</v>
      </c>
      <c r="AE141" s="37">
        <v>0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0</v>
      </c>
      <c r="K142" s="27">
        <f>+Ene!J142+Feb!J142+Mar!J142+Abr!J142+May!J142+Jun!J142+Jul!J142+Ago!J142+Set!J142+Oct!J142+Nov!J142+Dic!J142</f>
        <v>1</v>
      </c>
      <c r="L142" s="33">
        <f t="shared" si="29"/>
        <v>0</v>
      </c>
      <c r="M142" s="37">
        <v>0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 t="s">
        <v>912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0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0</v>
      </c>
      <c r="AC142" s="24">
        <f>+Ene!P142+Feb!P142+Mar!P142+Abr!P142+May!P142+Jun!P142+Jul!P142+Ago!P142+Set!P142+Oct!P142+Nov!P142+Dic!P142</f>
        <v>1</v>
      </c>
      <c r="AD142" s="33">
        <f t="shared" si="35"/>
        <v>0</v>
      </c>
      <c r="AE142" s="37">
        <v>0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0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0</v>
      </c>
      <c r="K143" s="27">
        <f>+Ene!J143+Feb!J143+Mar!J143+Abr!J143+May!J143+Jun!J143+Jul!J143+Ago!J143+Set!J143+Oct!J143+Nov!J143+Dic!J143</f>
        <v>3</v>
      </c>
      <c r="L143" s="33">
        <f t="shared" si="29"/>
        <v>0</v>
      </c>
      <c r="M143" s="37">
        <v>0</v>
      </c>
      <c r="N143" s="24">
        <f>+Ene!K143+Feb!K143+Mar!K143+Abr!K143+May!K143+Jun!K143+Jul!K143+Ago!K143+Set!K143+Oct!K143+Nov!K143+Dic!K143</f>
        <v>1</v>
      </c>
      <c r="O143" s="33">
        <f t="shared" si="30"/>
        <v>0</v>
      </c>
      <c r="P143" s="37" t="s">
        <v>912</v>
      </c>
      <c r="Q143" s="24">
        <f>+Ene!L143+Feb!L143+Mar!L143+Abr!L143+May!L143+Jun!L143+Jul!L143+Ago!L143+Set!L143+Oct!L143+Nov!L143+Dic!L143</f>
        <v>0</v>
      </c>
      <c r="R143" s="33">
        <f t="shared" si="31"/>
        <v>0</v>
      </c>
      <c r="S143" s="37">
        <v>0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3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3</v>
      </c>
      <c r="AA143" s="33">
        <f t="shared" si="34"/>
        <v>0</v>
      </c>
      <c r="AB143" s="37">
        <v>0</v>
      </c>
      <c r="AC143" s="24">
        <f>+Ene!P143+Feb!P143+Mar!P143+Abr!P143+May!P143+Jun!P143+Jul!P143+Ago!P143+Set!P143+Oct!P143+Nov!P143+Dic!P143</f>
        <v>4</v>
      </c>
      <c r="AD143" s="33">
        <f t="shared" si="35"/>
        <v>0</v>
      </c>
      <c r="AE143" s="37">
        <v>0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0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0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0</v>
      </c>
      <c r="K144" s="27">
        <f>+Ene!J144+Feb!J144+Mar!J144+Abr!J144+May!J144+Jun!J144+Jul!J144+Ago!J144+Set!J144+Oct!J144+Nov!J144+Dic!J144</f>
        <v>1</v>
      </c>
      <c r="L144" s="33">
        <f t="shared" si="29"/>
        <v>0</v>
      </c>
      <c r="M144" s="37">
        <v>0</v>
      </c>
      <c r="N144" s="24">
        <f>+Ene!K144+Feb!K144+Mar!K144+Abr!K144+May!K144+Jun!K144+Jul!K144+Ago!K144+Set!K144+Oct!K144+Nov!K144+Dic!K144</f>
        <v>1</v>
      </c>
      <c r="O144" s="33">
        <f t="shared" si="30"/>
        <v>0</v>
      </c>
      <c r="P144" s="37" t="s">
        <v>912</v>
      </c>
      <c r="Q144" s="24">
        <f>+Ene!L144+Feb!L144+Mar!L144+Abr!L144+May!L144+Jun!L144+Jul!L144+Ago!L144+Set!L144+Oct!L144+Nov!L144+Dic!L144</f>
        <v>2</v>
      </c>
      <c r="R144" s="33">
        <f t="shared" si="31"/>
        <v>0</v>
      </c>
      <c r="S144" s="37">
        <v>0</v>
      </c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37">
        <v>0</v>
      </c>
      <c r="W144" s="23">
        <f>+Ene!N144+Feb!N144+Mar!N144+Abr!N144+May!N144+Jun!N144+Jul!N144+Ago!N144+Set!N144+Oct!N144+Nov!N144+Dic!N144</f>
        <v>1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</v>
      </c>
      <c r="AA144" s="33">
        <f t="shared" si="34"/>
        <v>0</v>
      </c>
      <c r="AB144" s="37">
        <v>0</v>
      </c>
      <c r="AC144" s="24">
        <f>+Ene!P144+Feb!P144+Mar!P144+Abr!P144+May!P144+Jun!P144+Jul!P144+Ago!P144+Set!P144+Oct!P144+Nov!P144+Dic!P144</f>
        <v>4</v>
      </c>
      <c r="AD144" s="33">
        <f t="shared" si="35"/>
        <v>0</v>
      </c>
      <c r="AE144" s="37">
        <v>0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0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0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0</v>
      </c>
      <c r="N145" s="24">
        <f>+Ene!K145+Feb!K145+Mar!K145+Abr!K145+May!K145+Jun!K145+Jul!K145+Ago!K145+Set!K145+Oct!K145+Nov!K145+Dic!K145</f>
        <v>0</v>
      </c>
      <c r="O145" s="33">
        <f t="shared" si="30"/>
        <v>0</v>
      </c>
      <c r="P145" s="37" t="s">
        <v>912</v>
      </c>
      <c r="Q145" s="24">
        <f>+Ene!L145+Feb!L145+Mar!L145+Abr!L145+May!L145+Jun!L145+Jul!L145+Ago!L145+Set!L145+Oct!L145+Nov!L145+Dic!L145</f>
        <v>0</v>
      </c>
      <c r="R145" s="33">
        <f t="shared" si="31"/>
        <v>0</v>
      </c>
      <c r="S145" s="37">
        <v>0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2</v>
      </c>
      <c r="AA145" s="33">
        <f t="shared" si="34"/>
        <v>0</v>
      </c>
      <c r="AB145" s="37">
        <v>0</v>
      </c>
      <c r="AC145" s="24">
        <f>+Ene!P145+Feb!P145+Mar!P145+Abr!P145+May!P145+Jun!P145+Jul!P145+Ago!P145+Set!P145+Oct!P145+Nov!P145+Dic!P145</f>
        <v>0</v>
      </c>
      <c r="AD145" s="33">
        <f t="shared" si="35"/>
        <v>0</v>
      </c>
      <c r="AE145" s="37">
        <v>0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0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39"/>
        <v>0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0</v>
      </c>
      <c r="K146" s="27">
        <f>+Ene!J146+Feb!J146+Mar!J146+Abr!J146+May!J146+Jun!J146+Jul!J146+Ago!J146+Set!J146+Oct!J146+Nov!J146+Dic!J146</f>
        <v>8</v>
      </c>
      <c r="L146" s="33">
        <f t="shared" si="29"/>
        <v>0</v>
      </c>
      <c r="M146" s="37">
        <v>0</v>
      </c>
      <c r="N146" s="24">
        <f>+Ene!K146+Feb!K146+Mar!K146+Abr!K146+May!K146+Jun!K146+Jul!K146+Ago!K146+Set!K146+Oct!K146+Nov!K146+Dic!K146</f>
        <v>8</v>
      </c>
      <c r="O146" s="33">
        <f t="shared" si="30"/>
        <v>0</v>
      </c>
      <c r="P146" s="37" t="s">
        <v>912</v>
      </c>
      <c r="Q146" s="24">
        <f>+Ene!L146+Feb!L146+Mar!L146+Abr!L146+May!L146+Jun!L146+Jul!L146+Ago!L146+Set!L146+Oct!L146+Nov!L146+Dic!L146</f>
        <v>6</v>
      </c>
      <c r="R146" s="33">
        <f t="shared" si="31"/>
        <v>0</v>
      </c>
      <c r="S146" s="37">
        <v>0</v>
      </c>
      <c r="T146" s="24">
        <f>+Ene!M146+Feb!M146+Mar!M146+Abr!M146+May!M146+Jun!M146+Jul!M146+Ago!M146+Set!M146+Oct!M146+Nov!M146+Dic!M146</f>
        <v>9</v>
      </c>
      <c r="U146" s="33">
        <f t="shared" si="32"/>
        <v>0</v>
      </c>
      <c r="V146" s="37">
        <v>0</v>
      </c>
      <c r="W146" s="23">
        <f>+Ene!N146+Feb!N146+Mar!N146+Abr!N146+May!N146+Jun!N146+Jul!N146+Ago!N146+Set!N146+Oct!N146+Nov!N146+Dic!N146</f>
        <v>8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21</v>
      </c>
      <c r="AA146" s="33">
        <f t="shared" si="34"/>
        <v>0</v>
      </c>
      <c r="AB146" s="37">
        <v>0</v>
      </c>
      <c r="AC146" s="24">
        <f>+Ene!P146+Feb!P146+Mar!P146+Abr!P146+May!P146+Jun!P146+Jul!P146+Ago!P146+Set!P146+Oct!P146+Nov!P146+Dic!P146</f>
        <v>22</v>
      </c>
      <c r="AD146" s="33">
        <f t="shared" si="35"/>
        <v>0</v>
      </c>
      <c r="AE146" s="37">
        <v>0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0</v>
      </c>
      <c r="AI146" s="24">
        <f>+Ene!R146+Feb!R146+Mar!R146+Abr!R146+May!R146+Jun!R146+Jul!R146+Ago!R146+Set!R146+Oct!R146+Nov!R146+Dic!R146</f>
        <v>4</v>
      </c>
      <c r="AJ146" s="33">
        <f t="shared" si="37"/>
        <v>0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8</v>
      </c>
      <c r="AO146" s="33">
        <f t="shared" si="38"/>
        <v>0</v>
      </c>
      <c r="AP146" s="37">
        <v>0</v>
      </c>
      <c r="AQ146" s="24">
        <f>+Ene!W146+Feb!W146+Mar!W146+Abr!W146+May!W146+Jun!W146+Jul!W146+Ago!W146+Set!W146+Oct!W146+Nov!W146+Dic!W146</f>
        <v>2</v>
      </c>
      <c r="AR146" s="33">
        <f t="shared" si="39"/>
        <v>0</v>
      </c>
      <c r="AS146" s="24">
        <f t="shared" si="40"/>
        <v>8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0</v>
      </c>
      <c r="K147" s="27">
        <f>+Ene!J147+Feb!J147+Mar!J147+Abr!J147+May!J147+Jun!J147+Jul!J147+Ago!J147+Set!J147+Oct!J147+Nov!J147+Dic!J147</f>
        <v>1</v>
      </c>
      <c r="L147" s="33">
        <f t="shared" si="29"/>
        <v>0</v>
      </c>
      <c r="M147" s="37">
        <v>0</v>
      </c>
      <c r="N147" s="24">
        <f>+Ene!K147+Feb!K147+Mar!K147+Abr!K147+May!K147+Jun!K147+Jul!K147+Ago!K147+Set!K147+Oct!K147+Nov!K147+Dic!K147</f>
        <v>1</v>
      </c>
      <c r="O147" s="33">
        <f t="shared" si="30"/>
        <v>0</v>
      </c>
      <c r="P147" s="37" t="s">
        <v>912</v>
      </c>
      <c r="Q147" s="24">
        <f>+Ene!L147+Feb!L147+Mar!L147+Abr!L147+May!L147+Jun!L147+Jul!L147+Ago!L147+Set!L147+Oct!L147+Nov!L147+Dic!L147</f>
        <v>0</v>
      </c>
      <c r="R147" s="33">
        <f t="shared" si="31"/>
        <v>0</v>
      </c>
      <c r="S147" s="37">
        <v>0</v>
      </c>
      <c r="T147" s="24">
        <f>+Ene!M147+Feb!M147+Mar!M147+Abr!M147+May!M147+Jun!M147+Jul!M147+Ago!M147+Set!M147+Oct!M147+Nov!M147+Dic!M147</f>
        <v>1</v>
      </c>
      <c r="U147" s="33">
        <f t="shared" si="32"/>
        <v>0</v>
      </c>
      <c r="V147" s="37">
        <v>0</v>
      </c>
      <c r="W147" s="23">
        <f>+Ene!N147+Feb!N147+Mar!N147+Abr!N147+May!N147+Jun!N147+Jul!N147+Ago!N147+Set!N147+Oct!N147+Nov!N147+Dic!N147</f>
        <v>1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</v>
      </c>
      <c r="AA147" s="33">
        <f t="shared" si="34"/>
        <v>0</v>
      </c>
      <c r="AB147" s="37">
        <v>0</v>
      </c>
      <c r="AC147" s="24">
        <f>+Ene!P147+Feb!P147+Mar!P147+Abr!P147+May!P147+Jun!P147+Jul!P147+Ago!P147+Set!P147+Oct!P147+Nov!P147+Dic!P147</f>
        <v>2</v>
      </c>
      <c r="AD147" s="33">
        <f t="shared" si="35"/>
        <v>0</v>
      </c>
      <c r="AE147" s="37">
        <v>0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0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0</v>
      </c>
      <c r="AO147" s="33">
        <f t="shared" si="38"/>
        <v>0</v>
      </c>
      <c r="AP147" s="37">
        <v>0</v>
      </c>
      <c r="AQ147" s="24">
        <f>+Ene!W147+Feb!W147+Mar!W147+Abr!W147+May!W147+Jun!W147+Jul!W147+Ago!W147+Set!W147+Oct!W147+Nov!W147+Dic!W147</f>
        <v>0</v>
      </c>
      <c r="AR147" s="33">
        <f t="shared" si="39"/>
        <v>0</v>
      </c>
      <c r="AS147" s="24">
        <f t="shared" si="40"/>
        <v>0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0</v>
      </c>
      <c r="K148" s="27">
        <f>+Ene!J148+Feb!J148+Mar!J148+Abr!J148+May!J148+Jun!J148+Jul!J148+Ago!J148+Set!J148+Oct!J148+Nov!J148+Dic!J148</f>
        <v>0</v>
      </c>
      <c r="L148" s="33">
        <f t="shared" si="29"/>
        <v>0</v>
      </c>
      <c r="M148" s="37">
        <v>0</v>
      </c>
      <c r="N148" s="24">
        <f>+Ene!K148+Feb!K148+Mar!K148+Abr!K148+May!K148+Jun!K148+Jul!K148+Ago!K148+Set!K148+Oct!K148+Nov!K148+Dic!K148</f>
        <v>0</v>
      </c>
      <c r="O148" s="33">
        <f t="shared" si="30"/>
        <v>0</v>
      </c>
      <c r="P148" s="37" t="s">
        <v>912</v>
      </c>
      <c r="Q148" s="24">
        <f>+Ene!L148+Feb!L148+Mar!L148+Abr!L148+May!L148+Jun!L148+Jul!L148+Ago!L148+Set!L148+Oct!L148+Nov!L148+Dic!L148</f>
        <v>0</v>
      </c>
      <c r="R148" s="33">
        <f t="shared" si="31"/>
        <v>0</v>
      </c>
      <c r="S148" s="37">
        <v>0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0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0</v>
      </c>
      <c r="AA148" s="33">
        <f t="shared" si="34"/>
        <v>0</v>
      </c>
      <c r="AB148" s="37">
        <v>0</v>
      </c>
      <c r="AC148" s="24">
        <f>+Ene!P148+Feb!P148+Mar!P148+Abr!P148+May!P148+Jun!P148+Jul!P148+Ago!P148+Set!P148+Oct!P148+Nov!P148+Dic!P148</f>
        <v>0</v>
      </c>
      <c r="AD148" s="33">
        <f t="shared" si="35"/>
        <v>0</v>
      </c>
      <c r="AE148" s="37">
        <v>0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0</v>
      </c>
      <c r="AI148" s="24">
        <f>+Ene!R148+Feb!R148+Mar!R148+Abr!R148+May!R148+Jun!R148+Jul!R148+Ago!R148+Set!R148+Oct!R148+Nov!R148+Dic!R148</f>
        <v>0</v>
      </c>
      <c r="AJ148" s="33">
        <f t="shared" si="37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0</v>
      </c>
      <c r="K149" s="27">
        <f>+Ene!J149+Feb!J149+Mar!J149+Abr!J149+May!J149+Jun!J149+Jul!J149+Ago!J149+Set!J149+Oct!J149+Nov!J149+Dic!J149</f>
        <v>0</v>
      </c>
      <c r="L149" s="33">
        <f t="shared" si="29"/>
        <v>0</v>
      </c>
      <c r="M149" s="37">
        <v>0</v>
      </c>
      <c r="N149" s="24">
        <f>+Ene!K149+Feb!K149+Mar!K149+Abr!K149+May!K149+Jun!K149+Jul!K149+Ago!K149+Set!K149+Oct!K149+Nov!K149+Dic!K149</f>
        <v>2</v>
      </c>
      <c r="O149" s="33">
        <f t="shared" si="30"/>
        <v>0</v>
      </c>
      <c r="P149" s="37" t="s">
        <v>912</v>
      </c>
      <c r="Q149" s="24">
        <f>+Ene!L149+Feb!L149+Mar!L149+Abr!L149+May!L149+Jun!L149+Jul!L149+Ago!L149+Set!L149+Oct!L149+Nov!L149+Dic!L149</f>
        <v>3</v>
      </c>
      <c r="R149" s="33">
        <f t="shared" si="31"/>
        <v>0</v>
      </c>
      <c r="S149" s="37">
        <v>0</v>
      </c>
      <c r="T149" s="24">
        <f>+Ene!M149+Feb!M149+Mar!M149+Abr!M149+May!M149+Jun!M149+Jul!M149+Ago!M149+Set!M149+Oct!M149+Nov!M149+Dic!M149</f>
        <v>1</v>
      </c>
      <c r="U149" s="33">
        <f t="shared" si="32"/>
        <v>0</v>
      </c>
      <c r="V149" s="37">
        <v>0</v>
      </c>
      <c r="W149" s="23">
        <f>+Ene!N149+Feb!N149+Mar!N149+Abr!N149+May!N149+Jun!N149+Jul!N149+Ago!N149+Set!N149+Oct!N149+Nov!N149+Dic!N149</f>
        <v>0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8</v>
      </c>
      <c r="AA149" s="33">
        <f t="shared" si="34"/>
        <v>0</v>
      </c>
      <c r="AB149" s="37">
        <v>0</v>
      </c>
      <c r="AC149" s="24">
        <f>+Ene!P149+Feb!P149+Mar!P149+Abr!P149+May!P149+Jun!P149+Jul!P149+Ago!P149+Set!P149+Oct!P149+Nov!P149+Dic!P149</f>
        <v>5</v>
      </c>
      <c r="AD149" s="33">
        <f t="shared" si="35"/>
        <v>0</v>
      </c>
      <c r="AE149" s="37">
        <v>0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0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0</v>
      </c>
      <c r="AO149" s="33">
        <f t="shared" si="38"/>
        <v>0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0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0</v>
      </c>
      <c r="K150" s="27">
        <f>+Ene!J150+Feb!J150+Mar!J150+Abr!J150+May!J150+Jun!J150+Jul!J150+Ago!J150+Set!J150+Oct!J150+Nov!J150+Dic!J150</f>
        <v>35</v>
      </c>
      <c r="L150" s="33">
        <f t="shared" si="29"/>
        <v>0</v>
      </c>
      <c r="M150" s="37">
        <v>0</v>
      </c>
      <c r="N150" s="24">
        <f>+Ene!K150+Feb!K150+Mar!K150+Abr!K150+May!K150+Jun!K150+Jul!K150+Ago!K150+Set!K150+Oct!K150+Nov!K150+Dic!K150</f>
        <v>40</v>
      </c>
      <c r="O150" s="33">
        <f t="shared" si="30"/>
        <v>0</v>
      </c>
      <c r="P150" s="37" t="s">
        <v>912</v>
      </c>
      <c r="Q150" s="24">
        <f>+Ene!L150+Feb!L150+Mar!L150+Abr!L150+May!L150+Jun!L150+Jul!L150+Ago!L150+Set!L150+Oct!L150+Nov!L150+Dic!L150</f>
        <v>21</v>
      </c>
      <c r="R150" s="33">
        <f t="shared" si="31"/>
        <v>0</v>
      </c>
      <c r="S150" s="37">
        <v>0</v>
      </c>
      <c r="T150" s="24">
        <f>+Ene!M150+Feb!M150+Mar!M150+Abr!M150+May!M150+Jun!M150+Jul!M150+Ago!M150+Set!M150+Oct!M150+Nov!M150+Dic!M150</f>
        <v>6</v>
      </c>
      <c r="U150" s="33">
        <f t="shared" si="32"/>
        <v>0</v>
      </c>
      <c r="V150" s="37">
        <v>0</v>
      </c>
      <c r="W150" s="23">
        <f>+Ene!N150+Feb!N150+Mar!N150+Abr!N150+May!N150+Jun!N150+Jul!N150+Ago!N150+Set!N150+Oct!N150+Nov!N150+Dic!N150</f>
        <v>33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93</v>
      </c>
      <c r="AA150" s="33">
        <f t="shared" si="34"/>
        <v>0</v>
      </c>
      <c r="AB150" s="37">
        <v>0</v>
      </c>
      <c r="AC150" s="24">
        <f>+Ene!P150+Feb!P150+Mar!P150+Abr!P150+May!P150+Jun!P150+Jul!P150+Ago!P150+Set!P150+Oct!P150+Nov!P150+Dic!P150</f>
        <v>96</v>
      </c>
      <c r="AD150" s="33">
        <f t="shared" si="35"/>
        <v>0</v>
      </c>
      <c r="AE150" s="37">
        <v>0</v>
      </c>
      <c r="AF150" s="24">
        <f>+Ene!Q150+Feb!Q150+Mar!Q150+Abr!Q150+May!Q150+Jun!Q150+Jul!Q150+Ago!Q150+Set!Q150+Oct!Q150+Nov!Q150+Dic!Q150</f>
        <v>1</v>
      </c>
      <c r="AG150" s="33">
        <f t="shared" si="36"/>
        <v>0</v>
      </c>
      <c r="AH150" s="37">
        <v>0</v>
      </c>
      <c r="AI150" s="24">
        <f>+Ene!R150+Feb!R150+Mar!R150+Abr!R150+May!R150+Jun!R150+Jul!R150+Ago!R150+Set!R150+Oct!R150+Nov!R150+Dic!R150</f>
        <v>34</v>
      </c>
      <c r="AJ150" s="33">
        <f t="shared" si="37"/>
        <v>0</v>
      </c>
      <c r="AK150" s="24">
        <f>+Ene!S150+Feb!S150+Mar!S150+Abr!S150+May!S150+Jun!S150+Jul!S150+Ago!S150+Set!S150+Oct!S150+Nov!S150+Dic!S150</f>
        <v>3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1</v>
      </c>
      <c r="AO150" s="33">
        <f t="shared" si="38"/>
        <v>0</v>
      </c>
      <c r="AP150" s="37">
        <v>0</v>
      </c>
      <c r="AQ150" s="24">
        <f>+Ene!W150+Feb!W150+Mar!W150+Abr!W150+May!W150+Jun!W150+Jul!W150+Ago!W150+Set!W150+Oct!W150+Nov!W150+Dic!W150</f>
        <v>1</v>
      </c>
      <c r="AR150" s="33">
        <f t="shared" si="39"/>
        <v>0</v>
      </c>
      <c r="AS150" s="24">
        <f t="shared" si="40"/>
        <v>1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 t="s">
        <v>912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0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0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0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0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0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 t="s">
        <v>912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0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1</v>
      </c>
      <c r="AA152" s="33">
        <f t="shared" si="34"/>
        <v>0</v>
      </c>
      <c r="AB152" s="37">
        <v>0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0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0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0</v>
      </c>
      <c r="AO152" s="33">
        <f t="shared" si="38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0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0</v>
      </c>
      <c r="K153" s="27">
        <f>+Ene!J153+Feb!J153+Mar!J153+Abr!J153+May!J153+Jun!J153+Jul!J153+Ago!J153+Set!J153+Oct!J153+Nov!J153+Dic!J153</f>
        <v>0</v>
      </c>
      <c r="L153" s="33">
        <f t="shared" si="29"/>
        <v>0</v>
      </c>
      <c r="M153" s="37">
        <v>0</v>
      </c>
      <c r="N153" s="24">
        <f>+Ene!K153+Feb!K153+Mar!K153+Abr!K153+May!K153+Jun!K153+Jul!K153+Ago!K153+Set!K153+Oct!K153+Nov!K153+Dic!K153</f>
        <v>1</v>
      </c>
      <c r="O153" s="33">
        <f t="shared" si="30"/>
        <v>0</v>
      </c>
      <c r="P153" s="37" t="s">
        <v>912</v>
      </c>
      <c r="Q153" s="24">
        <f>+Ene!L153+Feb!L153+Mar!L153+Abr!L153+May!L153+Jun!L153+Jul!L153+Ago!L153+Set!L153+Oct!L153+Nov!L153+Dic!L153</f>
        <v>0</v>
      </c>
      <c r="R153" s="33">
        <f t="shared" si="31"/>
        <v>0</v>
      </c>
      <c r="S153" s="37">
        <v>0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0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4</v>
      </c>
      <c r="AA153" s="33">
        <f t="shared" si="34"/>
        <v>0</v>
      </c>
      <c r="AB153" s="37">
        <v>0</v>
      </c>
      <c r="AC153" s="24">
        <f>+Ene!P153+Feb!P153+Mar!P153+Abr!P153+May!P153+Jun!P153+Jul!P153+Ago!P153+Set!P153+Oct!P153+Nov!P153+Dic!P153</f>
        <v>1</v>
      </c>
      <c r="AD153" s="33">
        <f t="shared" si="35"/>
        <v>0</v>
      </c>
      <c r="AE153" s="37">
        <v>0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0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0</v>
      </c>
      <c r="K154" s="27">
        <f>+Ene!J154+Feb!J154+Mar!J154+Abr!J154+May!J154+Jun!J154+Jul!J154+Ago!J154+Set!J154+Oct!J154+Nov!J154+Dic!J154</f>
        <v>1</v>
      </c>
      <c r="L154" s="33">
        <f t="shared" si="29"/>
        <v>0</v>
      </c>
      <c r="M154" s="37">
        <v>0</v>
      </c>
      <c r="N154" s="24">
        <f>+Ene!K154+Feb!K154+Mar!K154+Abr!K154+May!K154+Jun!K154+Jul!K154+Ago!K154+Set!K154+Oct!K154+Nov!K154+Dic!K154</f>
        <v>2</v>
      </c>
      <c r="O154" s="33">
        <f t="shared" si="30"/>
        <v>0</v>
      </c>
      <c r="P154" s="37" t="s">
        <v>912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0</v>
      </c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37">
        <v>0</v>
      </c>
      <c r="W154" s="23">
        <f>+Ene!N154+Feb!N154+Mar!N154+Abr!N154+May!N154+Jun!N154+Jul!N154+Ago!N154+Set!N154+Oct!N154+Nov!N154+Dic!N154</f>
        <v>1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5</v>
      </c>
      <c r="AA154" s="33">
        <f t="shared" si="34"/>
        <v>0</v>
      </c>
      <c r="AB154" s="37">
        <v>0</v>
      </c>
      <c r="AC154" s="24">
        <f>+Ene!P154+Feb!P154+Mar!P154+Abr!P154+May!P154+Jun!P154+Jul!P154+Ago!P154+Set!P154+Oct!P154+Nov!P154+Dic!P154</f>
        <v>3</v>
      </c>
      <c r="AD154" s="33">
        <f t="shared" si="35"/>
        <v>0</v>
      </c>
      <c r="AE154" s="37">
        <v>0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0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0</v>
      </c>
      <c r="K155" s="27">
        <f>+Ene!J155+Feb!J155+Mar!J155+Abr!J155+May!J155+Jun!J155+Jul!J155+Ago!J155+Set!J155+Oct!J155+Nov!J155+Dic!J155</f>
        <v>1</v>
      </c>
      <c r="L155" s="33">
        <f t="shared" si="29"/>
        <v>0</v>
      </c>
      <c r="M155" s="37">
        <v>0</v>
      </c>
      <c r="N155" s="24">
        <f>+Ene!K155+Feb!K155+Mar!K155+Abr!K155+May!K155+Jun!K155+Jul!K155+Ago!K155+Set!K155+Oct!K155+Nov!K155+Dic!K155</f>
        <v>3</v>
      </c>
      <c r="O155" s="33">
        <f t="shared" si="30"/>
        <v>0</v>
      </c>
      <c r="P155" s="37" t="s">
        <v>912</v>
      </c>
      <c r="Q155" s="24">
        <f>+Ene!L155+Feb!L155+Mar!L155+Abr!L155+May!L155+Jun!L155+Jul!L155+Ago!L155+Set!L155+Oct!L155+Nov!L155+Dic!L155</f>
        <v>3</v>
      </c>
      <c r="R155" s="33">
        <f t="shared" si="31"/>
        <v>0</v>
      </c>
      <c r="S155" s="37">
        <v>0</v>
      </c>
      <c r="T155" s="24">
        <f>+Ene!M155+Feb!M155+Mar!M155+Abr!M155+May!M155+Jun!M155+Jul!M155+Ago!M155+Set!M155+Oct!M155+Nov!M155+Dic!M155</f>
        <v>0</v>
      </c>
      <c r="U155" s="33">
        <f t="shared" si="32"/>
        <v>0</v>
      </c>
      <c r="V155" s="37">
        <v>0</v>
      </c>
      <c r="W155" s="23">
        <f>+Ene!N155+Feb!N155+Mar!N155+Abr!N155+May!N155+Jun!N155+Jul!N155+Ago!N155+Set!N155+Oct!N155+Nov!N155+Dic!N155</f>
        <v>1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11</v>
      </c>
      <c r="AA155" s="33">
        <f t="shared" si="34"/>
        <v>0</v>
      </c>
      <c r="AB155" s="37">
        <v>0</v>
      </c>
      <c r="AC155" s="24">
        <f>+Ene!P155+Feb!P155+Mar!P155+Abr!P155+May!P155+Jun!P155+Jul!P155+Ago!P155+Set!P155+Oct!P155+Nov!P155+Dic!P155</f>
        <v>7</v>
      </c>
      <c r="AD155" s="33">
        <f t="shared" si="35"/>
        <v>0</v>
      </c>
      <c r="AE155" s="37">
        <v>0</v>
      </c>
      <c r="AF155" s="24">
        <f>+Ene!Q155+Feb!Q155+Mar!Q155+Abr!Q155+May!Q155+Jun!Q155+Jul!Q155+Ago!Q155+Set!Q155+Oct!Q155+Nov!Q155+Dic!Q155</f>
        <v>1</v>
      </c>
      <c r="AG155" s="33">
        <f t="shared" si="36"/>
        <v>0</v>
      </c>
      <c r="AH155" s="37">
        <v>0</v>
      </c>
      <c r="AI155" s="24">
        <f>+Ene!R155+Feb!R155+Mar!R155+Abr!R155+May!R155+Jun!R155+Jul!R155+Ago!R155+Set!R155+Oct!R155+Nov!R155+Dic!R155</f>
        <v>7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1</v>
      </c>
      <c r="AO155" s="33">
        <f t="shared" si="38"/>
        <v>0</v>
      </c>
      <c r="AP155" s="37">
        <v>0</v>
      </c>
      <c r="AQ155" s="24">
        <f>+Ene!W155+Feb!W155+Mar!W155+Abr!W155+May!W155+Jun!W155+Jul!W155+Ago!W155+Set!W155+Oct!W155+Nov!W155+Dic!W155</f>
        <v>1</v>
      </c>
      <c r="AR155" s="33">
        <f t="shared" si="39"/>
        <v>0</v>
      </c>
      <c r="AS155" s="24">
        <f t="shared" si="40"/>
        <v>1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0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0</v>
      </c>
      <c r="N156" s="24">
        <f>+Ene!K156+Feb!K156+Mar!K156+Abr!K156+May!K156+Jun!K156+Jul!K156+Ago!K156+Set!K156+Oct!K156+Nov!K156+Dic!K156</f>
        <v>2</v>
      </c>
      <c r="O156" s="33">
        <f t="shared" si="30"/>
        <v>0</v>
      </c>
      <c r="P156" s="37" t="s">
        <v>912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0</v>
      </c>
      <c r="T156" s="24">
        <f>+Ene!M156+Feb!M156+Mar!M156+Abr!M156+May!M156+Jun!M156+Jul!M156+Ago!M156+Set!M156+Oct!M156+Nov!M156+Dic!M156</f>
        <v>1</v>
      </c>
      <c r="U156" s="33">
        <f t="shared" si="32"/>
        <v>0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2</v>
      </c>
      <c r="AA156" s="33">
        <f t="shared" si="34"/>
        <v>0</v>
      </c>
      <c r="AB156" s="37">
        <v>0</v>
      </c>
      <c r="AC156" s="24">
        <f>+Ene!P156+Feb!P156+Mar!P156+Abr!P156+May!P156+Jun!P156+Jul!P156+Ago!P156+Set!P156+Oct!P156+Nov!P156+Dic!P156</f>
        <v>2</v>
      </c>
      <c r="AD156" s="33">
        <f t="shared" si="35"/>
        <v>0</v>
      </c>
      <c r="AE156" s="37">
        <v>0</v>
      </c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>
        <v>0</v>
      </c>
      <c r="AI156" s="24">
        <f>+Ene!R156+Feb!R156+Mar!R156+Abr!R156+May!R156+Jun!R156+Jul!R156+Ago!R156+Set!R156+Oct!R156+Nov!R156+Dic!R156</f>
        <v>0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0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0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 t="s">
        <v>912</v>
      </c>
      <c r="Q157" s="24">
        <f>+Ene!L157+Feb!L157+Mar!L157+Abr!L157+May!L157+Jun!L157+Jul!L157+Ago!L157+Set!L157+Oct!L157+Nov!L157+Dic!L157</f>
        <v>1</v>
      </c>
      <c r="R157" s="33">
        <f t="shared" si="31"/>
        <v>0</v>
      </c>
      <c r="S157" s="37">
        <v>0</v>
      </c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3</v>
      </c>
      <c r="AA157" s="33">
        <f t="shared" si="34"/>
        <v>0</v>
      </c>
      <c r="AB157" s="37">
        <v>0</v>
      </c>
      <c r="AC157" s="24">
        <f>+Ene!P157+Feb!P157+Mar!P157+Abr!P157+May!P157+Jun!P157+Jul!P157+Ago!P157+Set!P157+Oct!P157+Nov!P157+Dic!P157</f>
        <v>1</v>
      </c>
      <c r="AD157" s="33">
        <f t="shared" si="35"/>
        <v>0</v>
      </c>
      <c r="AE157" s="37">
        <v>0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0</v>
      </c>
      <c r="AI157" s="24">
        <f>+Ene!R157+Feb!R157+Mar!R157+Abr!R157+May!R157+Jun!R157+Jul!R157+Ago!R157+Set!R157+Oct!R157+Nov!R157+Dic!R157</f>
        <v>1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1</v>
      </c>
      <c r="AO157" s="33">
        <f t="shared" si="38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1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0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 t="s">
        <v>912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0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0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0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0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 t="s">
        <v>912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0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0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0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0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0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 t="s">
        <v>912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0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0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0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0</v>
      </c>
      <c r="K161" s="27">
        <f>+Ene!J161+Feb!J161+Mar!J161+Abr!J161+May!J161+Jun!J161+Jul!J161+Ago!J161+Set!J161+Oct!J161+Nov!J161+Dic!J161</f>
        <v>5</v>
      </c>
      <c r="L161" s="33">
        <f t="shared" si="29"/>
        <v>0</v>
      </c>
      <c r="M161" s="37">
        <v>0</v>
      </c>
      <c r="N161" s="24">
        <f>+Ene!K161+Feb!K161+Mar!K161+Abr!K161+May!K161+Jun!K161+Jul!K161+Ago!K161+Set!K161+Oct!K161+Nov!K161+Dic!K161</f>
        <v>5</v>
      </c>
      <c r="O161" s="33">
        <f t="shared" si="30"/>
        <v>0</v>
      </c>
      <c r="P161" s="37" t="s">
        <v>912</v>
      </c>
      <c r="Q161" s="24">
        <f>+Ene!L161+Feb!L161+Mar!L161+Abr!L161+May!L161+Jun!L161+Jul!L161+Ago!L161+Set!L161+Oct!L161+Nov!L161+Dic!L161</f>
        <v>1</v>
      </c>
      <c r="R161" s="33">
        <f t="shared" si="31"/>
        <v>0</v>
      </c>
      <c r="S161" s="37">
        <v>0</v>
      </c>
      <c r="T161" s="24">
        <f>+Ene!M161+Feb!M161+Mar!M161+Abr!M161+May!M161+Jun!M161+Jul!M161+Ago!M161+Set!M161+Oct!M161+Nov!M161+Dic!M161</f>
        <v>1</v>
      </c>
      <c r="U161" s="33">
        <f t="shared" si="32"/>
        <v>0</v>
      </c>
      <c r="V161" s="37">
        <v>0</v>
      </c>
      <c r="W161" s="23">
        <f>+Ene!N161+Feb!N161+Mar!N161+Abr!N161+May!N161+Jun!N161+Jul!N161+Ago!N161+Set!N161+Oct!N161+Nov!N161+Dic!N161</f>
        <v>5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12</v>
      </c>
      <c r="AA161" s="33">
        <f t="shared" si="34"/>
        <v>0</v>
      </c>
      <c r="AB161" s="37">
        <v>0</v>
      </c>
      <c r="AC161" s="24">
        <f>+Ene!P161+Feb!P161+Mar!P161+Abr!P161+May!P161+Jun!P161+Jul!P161+Ago!P161+Set!P161+Oct!P161+Nov!P161+Dic!P161</f>
        <v>11</v>
      </c>
      <c r="AD161" s="33">
        <f t="shared" si="35"/>
        <v>0</v>
      </c>
      <c r="AE161" s="37">
        <v>0</v>
      </c>
      <c r="AF161" s="24">
        <f>+Ene!Q161+Feb!Q161+Mar!Q161+Abr!Q161+May!Q161+Jun!Q161+Jul!Q161+Ago!Q161+Set!Q161+Oct!Q161+Nov!Q161+Dic!Q161</f>
        <v>4</v>
      </c>
      <c r="AG161" s="33">
        <f t="shared" si="36"/>
        <v>0</v>
      </c>
      <c r="AH161" s="37">
        <v>0</v>
      </c>
      <c r="AI161" s="24">
        <f>+Ene!R161+Feb!R161+Mar!R161+Abr!R161+May!R161+Jun!R161+Jul!R161+Ago!R161+Set!R161+Oct!R161+Nov!R161+Dic!R161</f>
        <v>12</v>
      </c>
      <c r="AJ161" s="33">
        <f t="shared" si="37"/>
        <v>0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 t="s">
        <v>912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0</v>
      </c>
      <c r="K163" s="27">
        <f>+Ene!J163+Feb!J163+Mar!J163+Abr!J163+May!J163+Jun!J163+Jul!J163+Ago!J163+Set!J163+Oct!J163+Nov!J163+Dic!J163</f>
        <v>2</v>
      </c>
      <c r="L163" s="33">
        <f t="shared" si="29"/>
        <v>0</v>
      </c>
      <c r="M163" s="37">
        <v>0</v>
      </c>
      <c r="N163" s="24">
        <f>+Ene!K163+Feb!K163+Mar!K163+Abr!K163+May!K163+Jun!K163+Jul!K163+Ago!K163+Set!K163+Oct!K163+Nov!K163+Dic!K163</f>
        <v>4</v>
      </c>
      <c r="O163" s="33">
        <f t="shared" si="30"/>
        <v>0</v>
      </c>
      <c r="P163" s="37" t="s">
        <v>912</v>
      </c>
      <c r="Q163" s="24">
        <f>+Ene!L163+Feb!L163+Mar!L163+Abr!L163+May!L163+Jun!L163+Jul!L163+Ago!L163+Set!L163+Oct!L163+Nov!L163+Dic!L163</f>
        <v>1</v>
      </c>
      <c r="R163" s="33">
        <f t="shared" si="31"/>
        <v>0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0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</v>
      </c>
      <c r="AA163" s="33">
        <f t="shared" si="34"/>
        <v>0</v>
      </c>
      <c r="AB163" s="37">
        <v>0</v>
      </c>
      <c r="AC163" s="24">
        <f>+Ene!P163+Feb!P163+Mar!P163+Abr!P163+May!P163+Jun!P163+Jul!P163+Ago!P163+Set!P163+Oct!P163+Nov!P163+Dic!P163</f>
        <v>7</v>
      </c>
      <c r="AD163" s="33">
        <f t="shared" si="35"/>
        <v>0</v>
      </c>
      <c r="AE163" s="37">
        <v>0</v>
      </c>
      <c r="AF163" s="24">
        <f>+Ene!Q163+Feb!Q163+Mar!Q163+Abr!Q163+May!Q163+Jun!Q163+Jul!Q163+Ago!Q163+Set!Q163+Oct!Q163+Nov!Q163+Dic!Q163</f>
        <v>0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3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0</v>
      </c>
      <c r="AQ163" s="24">
        <f>+Ene!W163+Feb!W163+Mar!W163+Abr!W163+May!W163+Jun!W163+Jul!W163+Ago!W163+Set!W163+Oct!W163+Nov!W163+Dic!W163</f>
        <v>0</v>
      </c>
      <c r="AR163" s="33">
        <f t="shared" si="39"/>
        <v>0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0</v>
      </c>
      <c r="K164" s="27">
        <f>+Ene!J164+Feb!J164+Mar!J164+Abr!J164+May!J164+Jun!J164+Jul!J164+Ago!J164+Set!J164+Oct!J164+Nov!J164+Dic!J164</f>
        <v>3</v>
      </c>
      <c r="L164" s="33">
        <f t="shared" si="29"/>
        <v>0</v>
      </c>
      <c r="M164" s="37">
        <v>0</v>
      </c>
      <c r="N164" s="24">
        <f>+Ene!K164+Feb!K164+Mar!K164+Abr!K164+May!K164+Jun!K164+Jul!K164+Ago!K164+Set!K164+Oct!K164+Nov!K164+Dic!K164</f>
        <v>1</v>
      </c>
      <c r="O164" s="33">
        <f t="shared" si="30"/>
        <v>0</v>
      </c>
      <c r="P164" s="37" t="s">
        <v>912</v>
      </c>
      <c r="Q164" s="24">
        <f>+Ene!L164+Feb!L164+Mar!L164+Abr!L164+May!L164+Jun!L164+Jul!L164+Ago!L164+Set!L164+Oct!L164+Nov!L164+Dic!L164</f>
        <v>0</v>
      </c>
      <c r="R164" s="33">
        <f t="shared" si="31"/>
        <v>0</v>
      </c>
      <c r="S164" s="37">
        <v>0</v>
      </c>
      <c r="T164" s="24">
        <f>+Ene!M164+Feb!M164+Mar!M164+Abr!M164+May!M164+Jun!M164+Jul!M164+Ago!M164+Set!M164+Oct!M164+Nov!M164+Dic!M164</f>
        <v>1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2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6</v>
      </c>
      <c r="AA164" s="33">
        <f t="shared" si="34"/>
        <v>0</v>
      </c>
      <c r="AB164" s="37">
        <v>0</v>
      </c>
      <c r="AC164" s="24">
        <f>+Ene!P164+Feb!P164+Mar!P164+Abr!P164+May!P164+Jun!P164+Jul!P164+Ago!P164+Set!P164+Oct!P164+Nov!P164+Dic!P164</f>
        <v>4</v>
      </c>
      <c r="AD164" s="33">
        <f t="shared" si="35"/>
        <v>0</v>
      </c>
      <c r="AE164" s="37">
        <v>0</v>
      </c>
      <c r="AF164" s="24">
        <f>+Ene!Q164+Feb!Q164+Mar!Q164+Abr!Q164+May!Q164+Jun!Q164+Jul!Q164+Ago!Q164+Set!Q164+Oct!Q164+Nov!Q164+Dic!Q164</f>
        <v>3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2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</v>
      </c>
      <c r="AO164" s="33">
        <f t="shared" si="38"/>
        <v>0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1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0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0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 t="s">
        <v>912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0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0</v>
      </c>
      <c r="K166" s="27">
        <f>+Ene!J166+Feb!J166+Mar!J166+Abr!J166+May!J166+Jun!J166+Jul!J166+Ago!J166+Set!J166+Oct!J166+Nov!J166+Dic!J166</f>
        <v>1</v>
      </c>
      <c r="L166" s="33">
        <f t="shared" si="29"/>
        <v>0</v>
      </c>
      <c r="M166" s="37">
        <v>0</v>
      </c>
      <c r="N166" s="24">
        <f>+Ene!K166+Feb!K166+Mar!K166+Abr!K166+May!K166+Jun!K166+Jul!K166+Ago!K166+Set!K166+Oct!K166+Nov!K166+Dic!K166</f>
        <v>0</v>
      </c>
      <c r="O166" s="33">
        <f t="shared" si="30"/>
        <v>0</v>
      </c>
      <c r="P166" s="37" t="s">
        <v>912</v>
      </c>
      <c r="Q166" s="24">
        <f>+Ene!L166+Feb!L166+Mar!L166+Abr!L166+May!L166+Jun!L166+Jul!L166+Ago!L166+Set!L166+Oct!L166+Nov!L166+Dic!L166</f>
        <v>1</v>
      </c>
      <c r="R166" s="33">
        <f t="shared" si="31"/>
        <v>0</v>
      </c>
      <c r="S166" s="37">
        <v>0</v>
      </c>
      <c r="T166" s="24">
        <f>+Ene!M166+Feb!M166+Mar!M166+Abr!M166+May!M166+Jun!M166+Jul!M166+Ago!M166+Set!M166+Oct!M166+Nov!M166+Dic!M166</f>
        <v>0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0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0</v>
      </c>
      <c r="AA166" s="33">
        <f t="shared" si="34"/>
        <v>0</v>
      </c>
      <c r="AB166" s="37">
        <v>0</v>
      </c>
      <c r="AC166" s="24">
        <f>+Ene!P166+Feb!P166+Mar!P166+Abr!P166+May!P166+Jun!P166+Jul!P166+Ago!P166+Set!P166+Oct!P166+Nov!P166+Dic!P166</f>
        <v>2</v>
      </c>
      <c r="AD166" s="33">
        <f t="shared" si="35"/>
        <v>0</v>
      </c>
      <c r="AE166" s="37">
        <v>0</v>
      </c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2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0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0</v>
      </c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 t="s">
        <v>912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0</v>
      </c>
      <c r="AC167" s="24">
        <f>+Ene!P167+Feb!P167+Mar!P167+Abr!P167+May!P167+Jun!P167+Jul!P167+Ago!P167+Set!P167+Oct!P167+Nov!P167+Dic!P167</f>
        <v>0</v>
      </c>
      <c r="AD167" s="33">
        <f t="shared" si="35"/>
        <v>0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0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0</v>
      </c>
      <c r="K168" s="27">
        <f>+Ene!J168+Feb!J168+Mar!J168+Abr!J168+May!J168+Jun!J168+Jul!J168+Ago!J168+Set!J168+Oct!J168+Nov!J168+Dic!J168</f>
        <v>5</v>
      </c>
      <c r="L168" s="33">
        <f t="shared" si="29"/>
        <v>0</v>
      </c>
      <c r="M168" s="37">
        <v>0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 t="s">
        <v>912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3</v>
      </c>
      <c r="AA168" s="33">
        <f t="shared" si="34"/>
        <v>0</v>
      </c>
      <c r="AB168" s="37">
        <v>0</v>
      </c>
      <c r="AC168" s="24">
        <f>+Ene!P168+Feb!P168+Mar!P168+Abr!P168+May!P168+Jun!P168+Jul!P168+Ago!P168+Set!P168+Oct!P168+Nov!P168+Dic!P168</f>
        <v>5</v>
      </c>
      <c r="AD168" s="33">
        <f t="shared" si="35"/>
        <v>0</v>
      </c>
      <c r="AE168" s="37">
        <v>0</v>
      </c>
      <c r="AF168" s="24">
        <f>+Ene!Q168+Feb!Q168+Mar!Q168+Abr!Q168+May!Q168+Jun!Q168+Jul!Q168+Ago!Q168+Set!Q168+Oct!Q168+Nov!Q168+Dic!Q168</f>
        <v>1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0</v>
      </c>
      <c r="K169" s="27">
        <f>+Ene!J169+Feb!J169+Mar!J169+Abr!J169+May!J169+Jun!J169+Jul!J169+Ago!J169+Set!J169+Oct!J169+Nov!J169+Dic!J169</f>
        <v>4</v>
      </c>
      <c r="L169" s="33">
        <f t="shared" si="29"/>
        <v>0</v>
      </c>
      <c r="M169" s="37">
        <v>0</v>
      </c>
      <c r="N169" s="24">
        <f>+Ene!K169+Feb!K169+Mar!K169+Abr!K169+May!K169+Jun!K169+Jul!K169+Ago!K169+Set!K169+Oct!K169+Nov!K169+Dic!K169</f>
        <v>2</v>
      </c>
      <c r="O169" s="33">
        <f t="shared" si="30"/>
        <v>0</v>
      </c>
      <c r="P169" s="37" t="s">
        <v>912</v>
      </c>
      <c r="Q169" s="24">
        <f>+Ene!L169+Feb!L169+Mar!L169+Abr!L169+May!L169+Jun!L169+Jul!L169+Ago!L169+Set!L169+Oct!L169+Nov!L169+Dic!L169</f>
        <v>1</v>
      </c>
      <c r="R169" s="33">
        <f t="shared" si="31"/>
        <v>0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3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0</v>
      </c>
      <c r="AA169" s="33">
        <f t="shared" si="34"/>
        <v>0</v>
      </c>
      <c r="AB169" s="37">
        <v>0</v>
      </c>
      <c r="AC169" s="24">
        <f>+Ene!P169+Feb!P169+Mar!P169+Abr!P169+May!P169+Jun!P169+Jul!P169+Ago!P169+Set!P169+Oct!P169+Nov!P169+Dic!P169</f>
        <v>7</v>
      </c>
      <c r="AD169" s="33">
        <f t="shared" si="35"/>
        <v>0</v>
      </c>
      <c r="AE169" s="37">
        <v>0</v>
      </c>
      <c r="AF169" s="24">
        <f>+Ene!Q169+Feb!Q169+Mar!Q169+Abr!Q169+May!Q169+Jun!Q169+Jul!Q169+Ago!Q169+Set!Q169+Oct!Q169+Nov!Q169+Dic!Q169</f>
        <v>1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0</v>
      </c>
      <c r="K170" s="27">
        <f>+Ene!J170+Feb!J170+Mar!J170+Abr!J170+May!J170+Jun!J170+Jul!J170+Ago!J170+Set!J170+Oct!J170+Nov!J170+Dic!J170</f>
        <v>1</v>
      </c>
      <c r="L170" s="33">
        <f t="shared" si="29"/>
        <v>0</v>
      </c>
      <c r="M170" s="37">
        <v>0</v>
      </c>
      <c r="N170" s="24">
        <f>+Ene!K170+Feb!K170+Mar!K170+Abr!K170+May!K170+Jun!K170+Jul!K170+Ago!K170+Set!K170+Oct!K170+Nov!K170+Dic!K170</f>
        <v>2</v>
      </c>
      <c r="O170" s="33">
        <f t="shared" si="30"/>
        <v>0</v>
      </c>
      <c r="P170" s="37" t="s">
        <v>912</v>
      </c>
      <c r="Q170" s="24">
        <f>+Ene!L170+Feb!L170+Mar!L170+Abr!L170+May!L170+Jun!L170+Jul!L170+Ago!L170+Set!L170+Oct!L170+Nov!L170+Dic!L170</f>
        <v>1</v>
      </c>
      <c r="R170" s="33">
        <f t="shared" si="31"/>
        <v>0</v>
      </c>
      <c r="S170" s="37">
        <v>0</v>
      </c>
      <c r="T170" s="24">
        <f>+Ene!M170+Feb!M170+Mar!M170+Abr!M170+May!M170+Jun!M170+Jul!M170+Ago!M170+Set!M170+Oct!M170+Nov!M170+Dic!M170</f>
        <v>1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1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0</v>
      </c>
      <c r="AA170" s="33">
        <f t="shared" si="34"/>
        <v>0</v>
      </c>
      <c r="AB170" s="37">
        <v>0</v>
      </c>
      <c r="AC170" s="24">
        <f>+Ene!P170+Feb!P170+Mar!P170+Abr!P170+May!P170+Jun!P170+Jul!P170+Ago!P170+Set!P170+Oct!P170+Nov!P170+Dic!P170</f>
        <v>4</v>
      </c>
      <c r="AD170" s="33">
        <f t="shared" si="35"/>
        <v>0</v>
      </c>
      <c r="AE170" s="37">
        <v>0</v>
      </c>
      <c r="AF170" s="24">
        <f>+Ene!Q170+Feb!Q170+Mar!Q170+Abr!Q170+May!Q170+Jun!Q170+Jul!Q170+Ago!Q170+Set!Q170+Oct!Q170+Nov!Q170+Dic!Q170</f>
        <v>2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7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0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0</v>
      </c>
      <c r="N171" s="24">
        <f>+Ene!K171+Feb!K171+Mar!K171+Abr!K171+May!K171+Jun!K171+Jul!K171+Ago!K171+Set!K171+Oct!K171+Nov!K171+Dic!K171</f>
        <v>1</v>
      </c>
      <c r="O171" s="33">
        <f t="shared" si="30"/>
        <v>0</v>
      </c>
      <c r="P171" s="37" t="s">
        <v>912</v>
      </c>
      <c r="Q171" s="24">
        <f>+Ene!L171+Feb!L171+Mar!L171+Abr!L171+May!L171+Jun!L171+Jul!L171+Ago!L171+Set!L171+Oct!L171+Nov!L171+Dic!L171</f>
        <v>2</v>
      </c>
      <c r="R171" s="33">
        <f t="shared" si="31"/>
        <v>0</v>
      </c>
      <c r="S171" s="37">
        <v>0</v>
      </c>
      <c r="T171" s="24">
        <f>+Ene!M171+Feb!M171+Mar!M171+Abr!M171+May!M171+Jun!M171+Jul!M171+Ago!M171+Set!M171+Oct!M171+Nov!M171+Dic!M171</f>
        <v>1</v>
      </c>
      <c r="U171" s="33">
        <f t="shared" si="32"/>
        <v>0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2</v>
      </c>
      <c r="AA171" s="33">
        <f t="shared" si="34"/>
        <v>0</v>
      </c>
      <c r="AB171" s="37">
        <v>0</v>
      </c>
      <c r="AC171" s="24">
        <f>+Ene!P171+Feb!P171+Mar!P171+Abr!P171+May!P171+Jun!P171+Jul!P171+Ago!P171+Set!P171+Oct!P171+Nov!P171+Dic!P171</f>
        <v>3</v>
      </c>
      <c r="AD171" s="33">
        <f t="shared" si="35"/>
        <v>0</v>
      </c>
      <c r="AE171" s="37">
        <v>0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0</v>
      </c>
      <c r="AI171" s="24">
        <f>+Ene!R171+Feb!R171+Mar!R171+Abr!R171+May!R171+Jun!R171+Jul!R171+Ago!R171+Set!R171+Oct!R171+Nov!R171+Dic!R171</f>
        <v>1</v>
      </c>
      <c r="AJ171" s="33">
        <f t="shared" si="37"/>
        <v>0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0</v>
      </c>
      <c r="K172" s="27">
        <f>+Ene!J172+Feb!J172+Mar!J172+Abr!J172+May!J172+Jun!J172+Jul!J172+Ago!J172+Set!J172+Oct!J172+Nov!J172+Dic!J172</f>
        <v>1</v>
      </c>
      <c r="L172" s="33">
        <f t="shared" si="29"/>
        <v>0</v>
      </c>
      <c r="M172" s="37">
        <v>0</v>
      </c>
      <c r="N172" s="24">
        <f>+Ene!K172+Feb!K172+Mar!K172+Abr!K172+May!K172+Jun!K172+Jul!K172+Ago!K172+Set!K172+Oct!K172+Nov!K172+Dic!K172</f>
        <v>0</v>
      </c>
      <c r="O172" s="33">
        <f t="shared" si="30"/>
        <v>0</v>
      </c>
      <c r="P172" s="37" t="s">
        <v>912</v>
      </c>
      <c r="Q172" s="24">
        <f>+Ene!L172+Feb!L172+Mar!L172+Abr!L172+May!L172+Jun!L172+Jul!L172+Ago!L172+Set!L172+Oct!L172+Nov!L172+Dic!L172</f>
        <v>1</v>
      </c>
      <c r="R172" s="33">
        <f t="shared" si="31"/>
        <v>0</v>
      </c>
      <c r="S172" s="37">
        <v>0</v>
      </c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37">
        <v>0</v>
      </c>
      <c r="W172" s="23">
        <f>+Ene!N172+Feb!N172+Mar!N172+Abr!N172+May!N172+Jun!N172+Jul!N172+Ago!N172+Set!N172+Oct!N172+Nov!N172+Dic!N172</f>
        <v>1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2</v>
      </c>
      <c r="AA172" s="33">
        <f t="shared" si="34"/>
        <v>0</v>
      </c>
      <c r="AB172" s="37">
        <v>0</v>
      </c>
      <c r="AC172" s="24">
        <f>+Ene!P172+Feb!P172+Mar!P172+Abr!P172+May!P172+Jun!P172+Jul!P172+Ago!P172+Set!P172+Oct!P172+Nov!P172+Dic!P172</f>
        <v>2</v>
      </c>
      <c r="AD172" s="33">
        <f t="shared" si="35"/>
        <v>0</v>
      </c>
      <c r="AE172" s="37">
        <v>0</v>
      </c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>
        <v>0</v>
      </c>
      <c r="AI172" s="24">
        <f>+Ene!R172+Feb!R172+Mar!R172+Abr!R172+May!R172+Jun!R172+Jul!R172+Ago!R172+Set!R172+Oct!R172+Nov!R172+Dic!R172</f>
        <v>0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0</v>
      </c>
      <c r="AO172" s="33">
        <f t="shared" si="38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0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0</v>
      </c>
      <c r="K173" s="27">
        <f>+Ene!J173+Feb!J173+Mar!J173+Abr!J173+May!J173+Jun!J173+Jul!J173+Ago!J173+Set!J173+Oct!J173+Nov!J173+Dic!J173</f>
        <v>0</v>
      </c>
      <c r="L173" s="33">
        <f t="shared" si="29"/>
        <v>0</v>
      </c>
      <c r="M173" s="37">
        <v>0</v>
      </c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 t="s">
        <v>912</v>
      </c>
      <c r="Q173" s="24">
        <f>+Ene!L173+Feb!L173+Mar!L173+Abr!L173+May!L173+Jun!L173+Jul!L173+Ago!L173+Set!L173+Oct!L173+Nov!L173+Dic!L173</f>
        <v>3</v>
      </c>
      <c r="R173" s="33">
        <f t="shared" si="31"/>
        <v>0</v>
      </c>
      <c r="S173" s="37">
        <v>0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0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3</v>
      </c>
      <c r="AA173" s="33">
        <f t="shared" si="34"/>
        <v>0</v>
      </c>
      <c r="AB173" s="37">
        <v>0</v>
      </c>
      <c r="AC173" s="24">
        <f>+Ene!P173+Feb!P173+Mar!P173+Abr!P173+May!P173+Jun!P173+Jul!P173+Ago!P173+Set!P173+Oct!P173+Nov!P173+Dic!P173</f>
        <v>3</v>
      </c>
      <c r="AD173" s="33">
        <f t="shared" si="35"/>
        <v>0</v>
      </c>
      <c r="AE173" s="37">
        <v>0</v>
      </c>
      <c r="AF173" s="24">
        <f>+Ene!Q173+Feb!Q173+Mar!Q173+Abr!Q173+May!Q173+Jun!Q173+Jul!Q173+Ago!Q173+Set!Q173+Oct!Q173+Nov!Q173+Dic!Q173</f>
        <v>0</v>
      </c>
      <c r="AG173" s="33">
        <f t="shared" si="36"/>
        <v>0</v>
      </c>
      <c r="AH173" s="37">
        <v>0</v>
      </c>
      <c r="AI173" s="24">
        <f>+Ene!R173+Feb!R173+Mar!R173+Abr!R173+May!R173+Jun!R173+Jul!R173+Ago!R173+Set!R173+Oct!R173+Nov!R173+Dic!R173</f>
        <v>2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0</v>
      </c>
      <c r="K174" s="27">
        <f>+Ene!J174+Feb!J174+Mar!J174+Abr!J174+May!J174+Jun!J174+Jul!J174+Ago!J174+Set!J174+Oct!J174+Nov!J174+Dic!J174</f>
        <v>0</v>
      </c>
      <c r="L174" s="33">
        <f t="shared" si="29"/>
        <v>0</v>
      </c>
      <c r="M174" s="37">
        <v>0</v>
      </c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 t="s">
        <v>912</v>
      </c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37">
        <v>0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0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0</v>
      </c>
      <c r="AC174" s="24">
        <f>+Ene!P174+Feb!P174+Mar!P174+Abr!P174+May!P174+Jun!P174+Jul!P174+Ago!P174+Set!P174+Oct!P174+Nov!P174+Dic!P174</f>
        <v>0</v>
      </c>
      <c r="AD174" s="33">
        <f t="shared" si="35"/>
        <v>0</v>
      </c>
      <c r="AE174" s="37">
        <v>0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0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0</v>
      </c>
      <c r="AO174" s="33">
        <f t="shared" si="38"/>
        <v>0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0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0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0</v>
      </c>
      <c r="N175" s="24">
        <f>+Ene!K175+Feb!K175+Mar!K175+Abr!K175+May!K175+Jun!K175+Jul!K175+Ago!K175+Set!K175+Oct!K175+Nov!K175+Dic!K175</f>
        <v>0</v>
      </c>
      <c r="O175" s="33">
        <f t="shared" si="30"/>
        <v>0</v>
      </c>
      <c r="P175" s="37" t="s">
        <v>912</v>
      </c>
      <c r="Q175" s="24">
        <f>+Ene!L175+Feb!L175+Mar!L175+Abr!L175+May!L175+Jun!L175+Jul!L175+Ago!L175+Set!L175+Oct!L175+Nov!L175+Dic!L175</f>
        <v>0</v>
      </c>
      <c r="R175" s="33">
        <f t="shared" si="31"/>
        <v>0</v>
      </c>
      <c r="S175" s="37">
        <v>0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0</v>
      </c>
      <c r="AA175" s="33">
        <f t="shared" si="34"/>
        <v>0</v>
      </c>
      <c r="AB175" s="37">
        <v>0</v>
      </c>
      <c r="AC175" s="24">
        <f>+Ene!P175+Feb!P175+Mar!P175+Abr!P175+May!P175+Jun!P175+Jul!P175+Ago!P175+Set!P175+Oct!P175+Nov!P175+Dic!P175</f>
        <v>0</v>
      </c>
      <c r="AD175" s="33">
        <f t="shared" si="35"/>
        <v>0</v>
      </c>
      <c r="AE175" s="37">
        <v>0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0</v>
      </c>
      <c r="AI175" s="24">
        <f>+Ene!R175+Feb!R175+Mar!R175+Abr!R175+May!R175+Jun!R175+Jul!R175+Ago!R175+Set!R175+Oct!R175+Nov!R175+Dic!R175</f>
        <v>0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0</v>
      </c>
      <c r="K176" s="27">
        <f>+Ene!J176+Feb!J176+Mar!J176+Abr!J176+May!J176+Jun!J176+Jul!J176+Ago!J176+Set!J176+Oct!J176+Nov!J176+Dic!J176</f>
        <v>2</v>
      </c>
      <c r="L176" s="33">
        <f t="shared" si="29"/>
        <v>0</v>
      </c>
      <c r="M176" s="37">
        <v>0</v>
      </c>
      <c r="N176" s="24">
        <f>+Ene!K176+Feb!K176+Mar!K176+Abr!K176+May!K176+Jun!K176+Jul!K176+Ago!K176+Set!K176+Oct!K176+Nov!K176+Dic!K176</f>
        <v>2</v>
      </c>
      <c r="O176" s="33">
        <f t="shared" si="30"/>
        <v>0</v>
      </c>
      <c r="P176" s="37" t="s">
        <v>912</v>
      </c>
      <c r="Q176" s="24">
        <f>+Ene!L176+Feb!L176+Mar!L176+Abr!L176+May!L176+Jun!L176+Jul!L176+Ago!L176+Set!L176+Oct!L176+Nov!L176+Dic!L176</f>
        <v>0</v>
      </c>
      <c r="R176" s="33">
        <f t="shared" si="31"/>
        <v>0</v>
      </c>
      <c r="S176" s="37">
        <v>0</v>
      </c>
      <c r="T176" s="24">
        <f>+Ene!M176+Feb!M176+Mar!M176+Abr!M176+May!M176+Jun!M176+Jul!M176+Ago!M176+Set!M176+Oct!M176+Nov!M176+Dic!M176</f>
        <v>0</v>
      </c>
      <c r="U176" s="33">
        <f t="shared" si="32"/>
        <v>0</v>
      </c>
      <c r="V176" s="37">
        <v>0</v>
      </c>
      <c r="W176" s="23">
        <f>+Ene!N176+Feb!N176+Mar!N176+Abr!N176+May!N176+Jun!N176+Jul!N176+Ago!N176+Set!N176+Oct!N176+Nov!N176+Dic!N176</f>
        <v>2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2</v>
      </c>
      <c r="AA176" s="33">
        <f t="shared" si="34"/>
        <v>0</v>
      </c>
      <c r="AB176" s="37">
        <v>0</v>
      </c>
      <c r="AC176" s="24">
        <f>+Ene!P176+Feb!P176+Mar!P176+Abr!P176+May!P176+Jun!P176+Jul!P176+Ago!P176+Set!P176+Oct!P176+Nov!P176+Dic!P176</f>
        <v>4</v>
      </c>
      <c r="AD176" s="33">
        <f t="shared" si="35"/>
        <v>0</v>
      </c>
      <c r="AE176" s="37">
        <v>0</v>
      </c>
      <c r="AF176" s="24">
        <f>+Ene!Q176+Feb!Q176+Mar!Q176+Abr!Q176+May!Q176+Jun!Q176+Jul!Q176+Ago!Q176+Set!Q176+Oct!Q176+Nov!Q176+Dic!Q176</f>
        <v>2</v>
      </c>
      <c r="AG176" s="33">
        <f t="shared" si="36"/>
        <v>0</v>
      </c>
      <c r="AH176" s="37">
        <v>0</v>
      </c>
      <c r="AI176" s="24">
        <f>+Ene!R176+Feb!R176+Mar!R176+Abr!R176+May!R176+Jun!R176+Jul!R176+Ago!R176+Set!R176+Oct!R176+Nov!R176+Dic!R176</f>
        <v>4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0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0</v>
      </c>
      <c r="K177" s="27">
        <f>+Ene!J177+Feb!J177+Mar!J177+Abr!J177+May!J177+Jun!J177+Jul!J177+Ago!J177+Set!J177+Oct!J177+Nov!J177+Dic!J177</f>
        <v>0</v>
      </c>
      <c r="L177" s="33">
        <f t="shared" si="29"/>
        <v>0</v>
      </c>
      <c r="M177" s="37">
        <v>0</v>
      </c>
      <c r="N177" s="24">
        <f>+Ene!K177+Feb!K177+Mar!K177+Abr!K177+May!K177+Jun!K177+Jul!K177+Ago!K177+Set!K177+Oct!K177+Nov!K177+Dic!K177</f>
        <v>4</v>
      </c>
      <c r="O177" s="33">
        <f t="shared" si="30"/>
        <v>0</v>
      </c>
      <c r="P177" s="37" t="s">
        <v>912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0</v>
      </c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37">
        <v>0</v>
      </c>
      <c r="W177" s="23">
        <f>+Ene!N177+Feb!N177+Mar!N177+Abr!N177+May!N177+Jun!N177+Jul!N177+Ago!N177+Set!N177+Oct!N177+Nov!N177+Dic!N177</f>
        <v>0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3</v>
      </c>
      <c r="AA177" s="33">
        <f t="shared" si="34"/>
        <v>0</v>
      </c>
      <c r="AB177" s="37">
        <v>0</v>
      </c>
      <c r="AC177" s="24">
        <f>+Ene!P177+Feb!P177+Mar!P177+Abr!P177+May!P177+Jun!P177+Jul!P177+Ago!P177+Set!P177+Oct!P177+Nov!P177+Dic!P177</f>
        <v>4</v>
      </c>
      <c r="AD177" s="33">
        <f t="shared" si="35"/>
        <v>0</v>
      </c>
      <c r="AE177" s="37">
        <v>0</v>
      </c>
      <c r="AF177" s="24">
        <f>+Ene!Q177+Feb!Q177+Mar!Q177+Abr!Q177+May!Q177+Jun!Q177+Jul!Q177+Ago!Q177+Set!Q177+Oct!Q177+Nov!Q177+Dic!Q177</f>
        <v>0</v>
      </c>
      <c r="AG177" s="33">
        <f t="shared" si="36"/>
        <v>0</v>
      </c>
      <c r="AH177" s="37">
        <v>0</v>
      </c>
      <c r="AI177" s="24">
        <f>+Ene!R177+Feb!R177+Mar!R177+Abr!R177+May!R177+Jun!R177+Jul!R177+Ago!R177+Set!R177+Oct!R177+Nov!R177+Dic!R177</f>
        <v>0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0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0</v>
      </c>
      <c r="K178" s="27">
        <f>+Ene!J178+Feb!J178+Mar!J178+Abr!J178+May!J178+Jun!J178+Jul!J178+Ago!J178+Set!J178+Oct!J178+Nov!J178+Dic!J178</f>
        <v>2</v>
      </c>
      <c r="L178" s="33">
        <f t="shared" si="29"/>
        <v>0</v>
      </c>
      <c r="M178" s="37">
        <v>0</v>
      </c>
      <c r="N178" s="24">
        <f>+Ene!K178+Feb!K178+Mar!K178+Abr!K178+May!K178+Jun!K178+Jul!K178+Ago!K178+Set!K178+Oct!K178+Nov!K178+Dic!K178</f>
        <v>0</v>
      </c>
      <c r="O178" s="33">
        <f t="shared" si="30"/>
        <v>0</v>
      </c>
      <c r="P178" s="37" t="s">
        <v>912</v>
      </c>
      <c r="Q178" s="24">
        <f>+Ene!L178+Feb!L178+Mar!L178+Abr!L178+May!L178+Jun!L178+Jul!L178+Ago!L178+Set!L178+Oct!L178+Nov!L178+Dic!L178</f>
        <v>1</v>
      </c>
      <c r="R178" s="33">
        <f t="shared" si="31"/>
        <v>0</v>
      </c>
      <c r="S178" s="37">
        <v>0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2</v>
      </c>
      <c r="AA178" s="33">
        <f t="shared" si="34"/>
        <v>0</v>
      </c>
      <c r="AB178" s="37">
        <v>0</v>
      </c>
      <c r="AC178" s="24">
        <f>+Ene!P178+Feb!P178+Mar!P178+Abr!P178+May!P178+Jun!P178+Jul!P178+Ago!P178+Set!P178+Oct!P178+Nov!P178+Dic!P178</f>
        <v>3</v>
      </c>
      <c r="AD178" s="33">
        <f t="shared" si="35"/>
        <v>0</v>
      </c>
      <c r="AE178" s="37">
        <v>0</v>
      </c>
      <c r="AF178" s="24">
        <f>+Ene!Q178+Feb!Q178+Mar!Q178+Abr!Q178+May!Q178+Jun!Q178+Jul!Q178+Ago!Q178+Set!Q178+Oct!Q178+Nov!Q178+Dic!Q178</f>
        <v>2</v>
      </c>
      <c r="AG178" s="33">
        <f t="shared" si="36"/>
        <v>0</v>
      </c>
      <c r="AH178" s="37">
        <v>0</v>
      </c>
      <c r="AI178" s="24">
        <f>+Ene!R178+Feb!R178+Mar!R178+Abr!R178+May!R178+Jun!R178+Jul!R178+Ago!R178+Set!R178+Oct!R178+Nov!R178+Dic!R178</f>
        <v>5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0</v>
      </c>
      <c r="K179" s="27">
        <f>+Ene!J179+Feb!J179+Mar!J179+Abr!J179+May!J179+Jun!J179+Jul!J179+Ago!J179+Set!J179+Oct!J179+Nov!J179+Dic!J179</f>
        <v>2</v>
      </c>
      <c r="L179" s="33">
        <f t="shared" si="29"/>
        <v>0</v>
      </c>
      <c r="M179" s="37">
        <v>0</v>
      </c>
      <c r="N179" s="24">
        <f>+Ene!K179+Feb!K179+Mar!K179+Abr!K179+May!K179+Jun!K179+Jul!K179+Ago!K179+Set!K179+Oct!K179+Nov!K179+Dic!K179</f>
        <v>0</v>
      </c>
      <c r="O179" s="33">
        <f t="shared" si="30"/>
        <v>0</v>
      </c>
      <c r="P179" s="37" t="s">
        <v>912</v>
      </c>
      <c r="Q179" s="24">
        <f>+Ene!L179+Feb!L179+Mar!L179+Abr!L179+May!L179+Jun!L179+Jul!L179+Ago!L179+Set!L179+Oct!L179+Nov!L179+Dic!L179</f>
        <v>0</v>
      </c>
      <c r="R179" s="33">
        <f t="shared" si="31"/>
        <v>0</v>
      </c>
      <c r="S179" s="37">
        <v>0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2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</v>
      </c>
      <c r="AA179" s="33">
        <f t="shared" si="34"/>
        <v>0</v>
      </c>
      <c r="AB179" s="37">
        <v>0</v>
      </c>
      <c r="AC179" s="24">
        <f>+Ene!P179+Feb!P179+Mar!P179+Abr!P179+May!P179+Jun!P179+Jul!P179+Ago!P179+Set!P179+Oct!P179+Nov!P179+Dic!P179</f>
        <v>2</v>
      </c>
      <c r="AD179" s="33">
        <f t="shared" si="35"/>
        <v>0</v>
      </c>
      <c r="AE179" s="37">
        <v>0</v>
      </c>
      <c r="AF179" s="24">
        <f>+Ene!Q179+Feb!Q179+Mar!Q179+Abr!Q179+May!Q179+Jun!Q179+Jul!Q179+Ago!Q179+Set!Q179+Oct!Q179+Nov!Q179+Dic!Q179</f>
        <v>2</v>
      </c>
      <c r="AG179" s="33">
        <f t="shared" si="36"/>
        <v>0</v>
      </c>
      <c r="AH179" s="37">
        <v>0</v>
      </c>
      <c r="AI179" s="24">
        <f>+Ene!R179+Feb!R179+Mar!R179+Abr!R179+May!R179+Jun!R179+Jul!R179+Ago!R179+Set!R179+Oct!R179+Nov!R179+Dic!R179</f>
        <v>2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0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0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 t="s">
        <v>912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0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0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0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0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0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0</v>
      </c>
      <c r="N181" s="24">
        <f>+Ene!K181+Feb!K181+Mar!K181+Abr!K181+May!K181+Jun!K181+Jul!K181+Ago!K181+Set!K181+Oct!K181+Nov!K181+Dic!K181</f>
        <v>0</v>
      </c>
      <c r="O181" s="33">
        <f t="shared" si="30"/>
        <v>0</v>
      </c>
      <c r="P181" s="37" t="s">
        <v>912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0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0</v>
      </c>
      <c r="AA181" s="33">
        <f t="shared" si="34"/>
        <v>0</v>
      </c>
      <c r="AB181" s="37">
        <v>0</v>
      </c>
      <c r="AC181" s="24">
        <f>+Ene!P181+Feb!P181+Mar!P181+Abr!P181+May!P181+Jun!P181+Jul!P181+Ago!P181+Set!P181+Oct!P181+Nov!P181+Dic!P181</f>
        <v>0</v>
      </c>
      <c r="AD181" s="33">
        <f t="shared" si="35"/>
        <v>0</v>
      </c>
      <c r="AE181" s="37">
        <v>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0</v>
      </c>
      <c r="AI181" s="24">
        <f>+Ene!R181+Feb!R181+Mar!R181+Abr!R181+May!R181+Jun!R181+Jul!R181+Ago!R181+Set!R181+Oct!R181+Nov!R181+Dic!R181</f>
        <v>2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0</v>
      </c>
      <c r="AO181" s="33">
        <f t="shared" si="38"/>
        <v>0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0</v>
      </c>
      <c r="AT181" s="24">
        <f>+Ene!X181+Feb!X181+Mar!X181+Abr!X181+May!X181+Jun!X181+Jul!X181+Ago!X181+Set!X181+Oct!X181+Nov!X181+Dic!X181</f>
        <v>0</v>
      </c>
      <c r="AU181" s="33">
        <f t="shared" si="41"/>
        <v>0</v>
      </c>
    </row>
    <row r="182" spans="1:47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0</v>
      </c>
      <c r="K182" s="27">
        <f>+Ene!J182+Feb!J182+Mar!J182+Abr!J182+May!J182+Jun!J182+Jul!J182+Ago!J182+Set!J182+Oct!J182+Nov!J182+Dic!J182</f>
        <v>1</v>
      </c>
      <c r="L182" s="33">
        <f t="shared" si="29"/>
        <v>0</v>
      </c>
      <c r="M182" s="37">
        <v>0</v>
      </c>
      <c r="N182" s="24">
        <f>+Ene!K182+Feb!K182+Mar!K182+Abr!K182+May!K182+Jun!K182+Jul!K182+Ago!K182+Set!K182+Oct!K182+Nov!K182+Dic!K182</f>
        <v>0</v>
      </c>
      <c r="O182" s="33">
        <f t="shared" si="30"/>
        <v>0</v>
      </c>
      <c r="P182" s="37" t="s">
        <v>912</v>
      </c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37">
        <v>0</v>
      </c>
      <c r="T182" s="24">
        <f>+Ene!M182+Feb!M182+Mar!M182+Abr!M182+May!M182+Jun!M182+Jul!M182+Ago!M182+Set!M182+Oct!M182+Nov!M182+Dic!M182</f>
        <v>0</v>
      </c>
      <c r="U182" s="33">
        <f t="shared" si="32"/>
        <v>0</v>
      </c>
      <c r="V182" s="37">
        <v>0</v>
      </c>
      <c r="W182" s="23">
        <f>+Ene!N182+Feb!N182+Mar!N182+Abr!N182+May!N182+Jun!N182+Jul!N182+Ago!N182+Set!N182+Oct!N182+Nov!N182+Dic!N182</f>
        <v>1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4</v>
      </c>
      <c r="AA182" s="33">
        <f t="shared" si="34"/>
        <v>0</v>
      </c>
      <c r="AB182" s="37">
        <v>0</v>
      </c>
      <c r="AC182" s="24">
        <f>+Ene!P182+Feb!P182+Mar!P182+Abr!P182+May!P182+Jun!P182+Jul!P182+Ago!P182+Set!P182+Oct!P182+Nov!P182+Dic!P182</f>
        <v>1</v>
      </c>
      <c r="AD182" s="33">
        <f t="shared" si="35"/>
        <v>0</v>
      </c>
      <c r="AE182" s="37">
        <v>0</v>
      </c>
      <c r="AF182" s="24">
        <f>+Ene!Q182+Feb!Q182+Mar!Q182+Abr!Q182+May!Q182+Jun!Q182+Jul!Q182+Ago!Q182+Set!Q182+Oct!Q182+Nov!Q182+Dic!Q182</f>
        <v>0</v>
      </c>
      <c r="AG182" s="33">
        <f t="shared" si="36"/>
        <v>0</v>
      </c>
      <c r="AH182" s="37">
        <v>0</v>
      </c>
      <c r="AI182" s="24">
        <f>+Ene!R182+Feb!R182+Mar!R182+Abr!R182+May!R182+Jun!R182+Jul!R182+Ago!R182+Set!R182+Oct!R182+Nov!R182+Dic!R182</f>
        <v>0</v>
      </c>
      <c r="AJ182" s="33">
        <f t="shared" si="37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10</v>
      </c>
      <c r="AO182" s="33">
        <f t="shared" si="38"/>
        <v>0</v>
      </c>
      <c r="AP182" s="37">
        <v>0</v>
      </c>
      <c r="AQ182" s="24">
        <f>+Ene!W182+Feb!W182+Mar!W182+Abr!W182+May!W182+Jun!W182+Jul!W182+Ago!W182+Set!W182+Oct!W182+Nov!W182+Dic!W182</f>
        <v>0</v>
      </c>
      <c r="AR182" s="33">
        <f t="shared" si="39"/>
        <v>0</v>
      </c>
      <c r="AS182" s="24">
        <f t="shared" si="40"/>
        <v>10</v>
      </c>
      <c r="AT182" s="24">
        <f>+Ene!X182+Feb!X182+Mar!X182+Abr!X182+May!X182+Jun!X182+Jul!X182+Ago!X182+Set!X182+Oct!X182+Nov!X182+Dic!X182</f>
        <v>5</v>
      </c>
      <c r="AU182" s="33">
        <f t="shared" si="41"/>
        <v>50</v>
      </c>
    </row>
    <row r="183" spans="1:47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0</v>
      </c>
      <c r="K183" s="27">
        <f>+Ene!J183+Feb!J183+Mar!J183+Abr!J183+May!J183+Jun!J183+Jul!J183+Ago!J183+Set!J183+Oct!J183+Nov!J183+Dic!J183</f>
        <v>0</v>
      </c>
      <c r="L183" s="33">
        <f t="shared" si="29"/>
        <v>0</v>
      </c>
      <c r="M183" s="37">
        <v>0</v>
      </c>
      <c r="N183" s="24">
        <f>+Ene!K183+Feb!K183+Mar!K183+Abr!K183+May!K183+Jun!K183+Jul!K183+Ago!K183+Set!K183+Oct!K183+Nov!K183+Dic!K183</f>
        <v>1</v>
      </c>
      <c r="O183" s="33">
        <f t="shared" si="30"/>
        <v>0</v>
      </c>
      <c r="P183" s="37" t="s">
        <v>912</v>
      </c>
      <c r="Q183" s="24">
        <f>+Ene!L183+Feb!L183+Mar!L183+Abr!L183+May!L183+Jun!L183+Jul!L183+Ago!L183+Set!L183+Oct!L183+Nov!L183+Dic!L183</f>
        <v>1</v>
      </c>
      <c r="R183" s="33">
        <f t="shared" si="31"/>
        <v>0</v>
      </c>
      <c r="S183" s="37">
        <v>0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0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</v>
      </c>
      <c r="AA183" s="33">
        <f t="shared" si="34"/>
        <v>0</v>
      </c>
      <c r="AB183" s="37">
        <v>0</v>
      </c>
      <c r="AC183" s="24">
        <f>+Ene!P183+Feb!P183+Mar!P183+Abr!P183+May!P183+Jun!P183+Jul!P183+Ago!P183+Set!P183+Oct!P183+Nov!P183+Dic!P183</f>
        <v>2</v>
      </c>
      <c r="AD183" s="33">
        <f t="shared" si="35"/>
        <v>0</v>
      </c>
      <c r="AE183" s="37">
        <v>0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0</v>
      </c>
      <c r="AI183" s="24">
        <f>+Ene!R183+Feb!R183+Mar!R183+Abr!R183+May!R183+Jun!R183+Jul!R183+Ago!R183+Set!R183+Oct!R183+Nov!R183+Dic!R183</f>
        <v>3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0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0</v>
      </c>
      <c r="K184" s="27">
        <f>+Ene!J184+Feb!J184+Mar!J184+Abr!J184+May!J184+Jun!J184+Jul!J184+Ago!J184+Set!J184+Oct!J184+Nov!J184+Dic!J184</f>
        <v>0</v>
      </c>
      <c r="L184" s="33">
        <f t="shared" si="29"/>
        <v>0</v>
      </c>
      <c r="M184" s="37">
        <v>0</v>
      </c>
      <c r="N184" s="24">
        <f>+Ene!K184+Feb!K184+Mar!K184+Abr!K184+May!K184+Jun!K184+Jul!K184+Ago!K184+Set!K184+Oct!K184+Nov!K184+Dic!K184</f>
        <v>0</v>
      </c>
      <c r="O184" s="33">
        <f t="shared" si="30"/>
        <v>0</v>
      </c>
      <c r="P184" s="37" t="s">
        <v>912</v>
      </c>
      <c r="Q184" s="24">
        <f>+Ene!L184+Feb!L184+Mar!L184+Abr!L184+May!L184+Jun!L184+Jul!L184+Ago!L184+Set!L184+Oct!L184+Nov!L184+Dic!L184</f>
        <v>1</v>
      </c>
      <c r="R184" s="33">
        <f t="shared" si="31"/>
        <v>0</v>
      </c>
      <c r="S184" s="37">
        <v>0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0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4</v>
      </c>
      <c r="AA184" s="33">
        <f t="shared" si="34"/>
        <v>0</v>
      </c>
      <c r="AB184" s="37">
        <v>0</v>
      </c>
      <c r="AC184" s="24">
        <f>+Ene!P184+Feb!P184+Mar!P184+Abr!P184+May!P184+Jun!P184+Jul!P184+Ago!P184+Set!P184+Oct!P184+Nov!P184+Dic!P184</f>
        <v>1</v>
      </c>
      <c r="AD184" s="33">
        <f t="shared" si="35"/>
        <v>0</v>
      </c>
      <c r="AE184" s="37">
        <v>0</v>
      </c>
      <c r="AF184" s="24">
        <f>+Ene!Q184+Feb!Q184+Mar!Q184+Abr!Q184+May!Q184+Jun!Q184+Jul!Q184+Ago!Q184+Set!Q184+Oct!Q184+Nov!Q184+Dic!Q184</f>
        <v>1</v>
      </c>
      <c r="AG184" s="33">
        <f t="shared" si="36"/>
        <v>0</v>
      </c>
      <c r="AH184" s="37">
        <v>0</v>
      </c>
      <c r="AI184" s="24">
        <f>+Ene!R184+Feb!R184+Mar!R184+Abr!R184+May!R184+Jun!R184+Jul!R184+Ago!R184+Set!R184+Oct!R184+Nov!R184+Dic!R184</f>
        <v>4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0</v>
      </c>
      <c r="K185" s="27">
        <f>+Ene!J185+Feb!J185+Mar!J185+Abr!J185+May!J185+Jun!J185+Jul!J185+Ago!J185+Set!J185+Oct!J185+Nov!J185+Dic!J185</f>
        <v>20</v>
      </c>
      <c r="L185" s="33">
        <f t="shared" si="29"/>
        <v>0</v>
      </c>
      <c r="M185" s="37">
        <v>0</v>
      </c>
      <c r="N185" s="24">
        <f>+Ene!K185+Feb!K185+Mar!K185+Abr!K185+May!K185+Jun!K185+Jul!K185+Ago!K185+Set!K185+Oct!K185+Nov!K185+Dic!K185</f>
        <v>18</v>
      </c>
      <c r="O185" s="33">
        <f t="shared" si="30"/>
        <v>0</v>
      </c>
      <c r="P185" s="37" t="s">
        <v>912</v>
      </c>
      <c r="Q185" s="24">
        <f>+Ene!L185+Feb!L185+Mar!L185+Abr!L185+May!L185+Jun!L185+Jul!L185+Ago!L185+Set!L185+Oct!L185+Nov!L185+Dic!L185</f>
        <v>8</v>
      </c>
      <c r="R185" s="33">
        <f t="shared" si="31"/>
        <v>0</v>
      </c>
      <c r="S185" s="37">
        <v>0</v>
      </c>
      <c r="T185" s="24">
        <f>+Ene!M185+Feb!M185+Mar!M185+Abr!M185+May!M185+Jun!M185+Jul!M185+Ago!M185+Set!M185+Oct!M185+Nov!M185+Dic!M185</f>
        <v>6</v>
      </c>
      <c r="U185" s="33">
        <f t="shared" si="32"/>
        <v>0</v>
      </c>
      <c r="V185" s="37">
        <v>0</v>
      </c>
      <c r="W185" s="23">
        <f>+Ene!N185+Feb!N185+Mar!N185+Abr!N185+May!N185+Jun!N185+Jul!N185+Ago!N185+Set!N185+Oct!N185+Nov!N185+Dic!N185</f>
        <v>18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44</v>
      </c>
      <c r="AA185" s="33">
        <f t="shared" si="34"/>
        <v>0</v>
      </c>
      <c r="AB185" s="37">
        <v>0</v>
      </c>
      <c r="AC185" s="24">
        <f>+Ene!P185+Feb!P185+Mar!P185+Abr!P185+May!P185+Jun!P185+Jul!P185+Ago!P185+Set!P185+Oct!P185+Nov!P185+Dic!P185</f>
        <v>46</v>
      </c>
      <c r="AD185" s="33">
        <f t="shared" si="35"/>
        <v>0</v>
      </c>
      <c r="AE185" s="37">
        <v>0</v>
      </c>
      <c r="AF185" s="24">
        <f>+Ene!Q185+Feb!Q185+Mar!Q185+Abr!Q185+May!Q185+Jun!Q185+Jul!Q185+Ago!Q185+Set!Q185+Oct!Q185+Nov!Q185+Dic!Q185</f>
        <v>19</v>
      </c>
      <c r="AG185" s="33">
        <f t="shared" si="36"/>
        <v>0</v>
      </c>
      <c r="AH185" s="37">
        <v>0</v>
      </c>
      <c r="AI185" s="24">
        <f>+Ene!R185+Feb!R185+Mar!R185+Abr!R185+May!R185+Jun!R185+Jul!R185+Ago!R185+Set!R185+Oct!R185+Nov!R185+Dic!R185</f>
        <v>42</v>
      </c>
      <c r="AJ185" s="33">
        <f t="shared" si="37"/>
        <v>0</v>
      </c>
      <c r="AK185" s="24">
        <f>+Ene!S185+Feb!S185+Mar!S185+Abr!S185+May!S185+Jun!S185+Jul!S185+Ago!S185+Set!S185+Oct!S185+Nov!S185+Dic!S185</f>
        <v>1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24</v>
      </c>
      <c r="AO185" s="33">
        <f t="shared" si="38"/>
        <v>0</v>
      </c>
      <c r="AP185" s="37">
        <v>0</v>
      </c>
      <c r="AQ185" s="24">
        <f>+Ene!W185+Feb!W185+Mar!W185+Abr!W185+May!W185+Jun!W185+Jul!W185+Ago!W185+Set!W185+Oct!W185+Nov!W185+Dic!W185</f>
        <v>2</v>
      </c>
      <c r="AR185" s="33">
        <f t="shared" si="39"/>
        <v>0</v>
      </c>
      <c r="AS185" s="24">
        <f t="shared" si="40"/>
        <v>24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0</v>
      </c>
      <c r="K186" s="27">
        <f>+Ene!J186+Feb!J186+Mar!J186+Abr!J186+May!J186+Jun!J186+Jul!J186+Ago!J186+Set!J186+Oct!J186+Nov!J186+Dic!J186</f>
        <v>6</v>
      </c>
      <c r="L186" s="33">
        <f t="shared" si="29"/>
        <v>0</v>
      </c>
      <c r="M186" s="37">
        <v>0</v>
      </c>
      <c r="N186" s="24">
        <f>+Ene!K186+Feb!K186+Mar!K186+Abr!K186+May!K186+Jun!K186+Jul!K186+Ago!K186+Set!K186+Oct!K186+Nov!K186+Dic!K186</f>
        <v>11</v>
      </c>
      <c r="O186" s="33">
        <f t="shared" si="30"/>
        <v>0</v>
      </c>
      <c r="P186" s="37" t="s">
        <v>912</v>
      </c>
      <c r="Q186" s="24">
        <f>+Ene!L186+Feb!L186+Mar!L186+Abr!L186+May!L186+Jun!L186+Jul!L186+Ago!L186+Set!L186+Oct!L186+Nov!L186+Dic!L186</f>
        <v>3</v>
      </c>
      <c r="R186" s="33">
        <f t="shared" si="31"/>
        <v>0</v>
      </c>
      <c r="S186" s="37">
        <v>0</v>
      </c>
      <c r="T186" s="24">
        <f>+Ene!M186+Feb!M186+Mar!M186+Abr!M186+May!M186+Jun!M186+Jul!M186+Ago!M186+Set!M186+Oct!M186+Nov!M186+Dic!M186</f>
        <v>0</v>
      </c>
      <c r="U186" s="33">
        <f t="shared" si="32"/>
        <v>0</v>
      </c>
      <c r="V186" s="37">
        <v>0</v>
      </c>
      <c r="W186" s="23">
        <f>+Ene!N186+Feb!N186+Mar!N186+Abr!N186+May!N186+Jun!N186+Jul!N186+Ago!N186+Set!N186+Oct!N186+Nov!N186+Dic!N186</f>
        <v>6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15</v>
      </c>
      <c r="AA186" s="33">
        <f t="shared" si="34"/>
        <v>0</v>
      </c>
      <c r="AB186" s="37">
        <v>0</v>
      </c>
      <c r="AC186" s="24">
        <f>+Ene!P186+Feb!P186+Mar!P186+Abr!P186+May!P186+Jun!P186+Jul!P186+Ago!P186+Set!P186+Oct!P186+Nov!P186+Dic!P186</f>
        <v>20</v>
      </c>
      <c r="AD186" s="33">
        <f t="shared" si="35"/>
        <v>0</v>
      </c>
      <c r="AE186" s="37">
        <v>0</v>
      </c>
      <c r="AF186" s="24">
        <f>+Ene!Q186+Feb!Q186+Mar!Q186+Abr!Q186+May!Q186+Jun!Q186+Jul!Q186+Ago!Q186+Set!Q186+Oct!Q186+Nov!Q186+Dic!Q186</f>
        <v>5</v>
      </c>
      <c r="AG186" s="33">
        <f t="shared" si="36"/>
        <v>0</v>
      </c>
      <c r="AH186" s="37">
        <v>0</v>
      </c>
      <c r="AI186" s="24">
        <f>+Ene!R186+Feb!R186+Mar!R186+Abr!R186+May!R186+Jun!R186+Jul!R186+Ago!R186+Set!R186+Oct!R186+Nov!R186+Dic!R186</f>
        <v>11</v>
      </c>
      <c r="AJ186" s="33">
        <f t="shared" si="37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11</v>
      </c>
      <c r="AO186" s="33">
        <f t="shared" si="38"/>
        <v>0</v>
      </c>
      <c r="AP186" s="37">
        <v>0</v>
      </c>
      <c r="AQ186" s="24">
        <f>+Ene!W186+Feb!W186+Mar!W186+Abr!W186+May!W186+Jun!W186+Jul!W186+Ago!W186+Set!W186+Oct!W186+Nov!W186+Dic!W186</f>
        <v>5</v>
      </c>
      <c r="AR186" s="33">
        <f t="shared" si="39"/>
        <v>0</v>
      </c>
      <c r="AS186" s="24">
        <f t="shared" si="40"/>
        <v>11</v>
      </c>
      <c r="AT186" s="24">
        <f>+Ene!X186+Feb!X186+Mar!X186+Abr!X186+May!X186+Jun!X186+Jul!X186+Ago!X186+Set!X186+Oct!X186+Nov!X186+Dic!X186</f>
        <v>3</v>
      </c>
      <c r="AU186" s="33">
        <f t="shared" si="41"/>
        <v>27.27272727272727</v>
      </c>
    </row>
    <row r="187" spans="1:47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0</v>
      </c>
      <c r="K187" s="27">
        <f>+Ene!J187+Feb!J187+Mar!J187+Abr!J187+May!J187+Jun!J187+Jul!J187+Ago!J187+Set!J187+Oct!J187+Nov!J187+Dic!J187</f>
        <v>17</v>
      </c>
      <c r="L187" s="33">
        <f t="shared" si="29"/>
        <v>0</v>
      </c>
      <c r="M187" s="37">
        <v>0</v>
      </c>
      <c r="N187" s="24">
        <f>+Ene!K187+Feb!K187+Mar!K187+Abr!K187+May!K187+Jun!K187+Jul!K187+Ago!K187+Set!K187+Oct!K187+Nov!K187+Dic!K187</f>
        <v>23</v>
      </c>
      <c r="O187" s="33">
        <f t="shared" si="30"/>
        <v>0</v>
      </c>
      <c r="P187" s="37" t="s">
        <v>912</v>
      </c>
      <c r="Q187" s="24">
        <f>+Ene!L187+Feb!L187+Mar!L187+Abr!L187+May!L187+Jun!L187+Jul!L187+Ago!L187+Set!L187+Oct!L187+Nov!L187+Dic!L187</f>
        <v>13</v>
      </c>
      <c r="R187" s="33">
        <f t="shared" si="31"/>
        <v>0</v>
      </c>
      <c r="S187" s="37">
        <v>0</v>
      </c>
      <c r="T187" s="24">
        <f>+Ene!M187+Feb!M187+Mar!M187+Abr!M187+May!M187+Jun!M187+Jul!M187+Ago!M187+Set!M187+Oct!M187+Nov!M187+Dic!M187</f>
        <v>8</v>
      </c>
      <c r="U187" s="33">
        <f t="shared" si="32"/>
        <v>0</v>
      </c>
      <c r="V187" s="37">
        <v>0</v>
      </c>
      <c r="W187" s="23">
        <f>+Ene!N187+Feb!N187+Mar!N187+Abr!N187+May!N187+Jun!N187+Jul!N187+Ago!N187+Set!N187+Oct!N187+Nov!N187+Dic!N187</f>
        <v>16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57</v>
      </c>
      <c r="AA187" s="33">
        <f t="shared" si="34"/>
        <v>0</v>
      </c>
      <c r="AB187" s="37">
        <v>0</v>
      </c>
      <c r="AC187" s="24">
        <f>+Ene!P187+Feb!P187+Mar!P187+Abr!P187+May!P187+Jun!P187+Jul!P187+Ago!P187+Set!P187+Oct!P187+Nov!P187+Dic!P187</f>
        <v>53</v>
      </c>
      <c r="AD187" s="33">
        <f t="shared" si="35"/>
        <v>0</v>
      </c>
      <c r="AE187" s="37">
        <v>0</v>
      </c>
      <c r="AF187" s="24">
        <f>+Ene!Q187+Feb!Q187+Mar!Q187+Abr!Q187+May!Q187+Jun!Q187+Jul!Q187+Ago!Q187+Set!Q187+Oct!Q187+Nov!Q187+Dic!Q187</f>
        <v>6</v>
      </c>
      <c r="AG187" s="33">
        <f t="shared" si="36"/>
        <v>0</v>
      </c>
      <c r="AH187" s="37">
        <v>0</v>
      </c>
      <c r="AI187" s="24">
        <f>+Ene!R187+Feb!R187+Mar!R187+Abr!R187+May!R187+Jun!R187+Jul!R187+Ago!R187+Set!R187+Oct!R187+Nov!R187+Dic!R187</f>
        <v>13</v>
      </c>
      <c r="AJ187" s="33">
        <f t="shared" si="37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5</v>
      </c>
      <c r="AO187" s="33">
        <f t="shared" si="38"/>
        <v>0</v>
      </c>
      <c r="AP187" s="37">
        <v>0</v>
      </c>
      <c r="AQ187" s="24">
        <f>+Ene!W187+Feb!W187+Mar!W187+Abr!W187+May!W187+Jun!W187+Jul!W187+Ago!W187+Set!W187+Oct!W187+Nov!W187+Dic!W187</f>
        <v>0</v>
      </c>
      <c r="AR187" s="33">
        <f t="shared" si="39"/>
        <v>0</v>
      </c>
      <c r="AS187" s="24">
        <f t="shared" si="40"/>
        <v>5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0</v>
      </c>
      <c r="K188" s="27">
        <f>+Ene!J188+Feb!J188+Mar!J188+Abr!J188+May!J188+Jun!J188+Jul!J188+Ago!J188+Set!J188+Oct!J188+Nov!J188+Dic!J188</f>
        <v>1</v>
      </c>
      <c r="L188" s="33">
        <f t="shared" si="29"/>
        <v>0</v>
      </c>
      <c r="M188" s="37">
        <v>0</v>
      </c>
      <c r="N188" s="24">
        <f>+Ene!K188+Feb!K188+Mar!K188+Abr!K188+May!K188+Jun!K188+Jul!K188+Ago!K188+Set!K188+Oct!K188+Nov!K188+Dic!K188</f>
        <v>2</v>
      </c>
      <c r="O188" s="33">
        <f t="shared" si="30"/>
        <v>0</v>
      </c>
      <c r="P188" s="37" t="s">
        <v>912</v>
      </c>
      <c r="Q188" s="24">
        <f>+Ene!L188+Feb!L188+Mar!L188+Abr!L188+May!L188+Jun!L188+Jul!L188+Ago!L188+Set!L188+Oct!L188+Nov!L188+Dic!L188</f>
        <v>2</v>
      </c>
      <c r="R188" s="33">
        <f t="shared" si="31"/>
        <v>0</v>
      </c>
      <c r="S188" s="37">
        <v>0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3</v>
      </c>
      <c r="AA188" s="33">
        <f t="shared" si="34"/>
        <v>0</v>
      </c>
      <c r="AB188" s="37">
        <v>0</v>
      </c>
      <c r="AC188" s="24">
        <f>+Ene!P188+Feb!P188+Mar!P188+Abr!P188+May!P188+Jun!P188+Jul!P188+Ago!P188+Set!P188+Oct!P188+Nov!P188+Dic!P188</f>
        <v>5</v>
      </c>
      <c r="AD188" s="33">
        <f t="shared" si="35"/>
        <v>0</v>
      </c>
      <c r="AE188" s="37">
        <v>0</v>
      </c>
      <c r="AF188" s="24">
        <f>+Ene!Q188+Feb!Q188+Mar!Q188+Abr!Q188+May!Q188+Jun!Q188+Jul!Q188+Ago!Q188+Set!Q188+Oct!Q188+Nov!Q188+Dic!Q188</f>
        <v>1</v>
      </c>
      <c r="AG188" s="33">
        <f t="shared" si="36"/>
        <v>0</v>
      </c>
      <c r="AH188" s="37">
        <v>0</v>
      </c>
      <c r="AI188" s="24">
        <f>+Ene!R188+Feb!R188+Mar!R188+Abr!R188+May!R188+Jun!R188+Jul!R188+Ago!R188+Set!R188+Oct!R188+Nov!R188+Dic!R188</f>
        <v>3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0</v>
      </c>
      <c r="K189" s="27">
        <f>+Ene!J189+Feb!J189+Mar!J189+Abr!J189+May!J189+Jun!J189+Jul!J189+Ago!J189+Set!J189+Oct!J189+Nov!J189+Dic!J189</f>
        <v>3</v>
      </c>
      <c r="L189" s="33">
        <f t="shared" si="29"/>
        <v>0</v>
      </c>
      <c r="M189" s="37">
        <v>0</v>
      </c>
      <c r="N189" s="24">
        <f>+Ene!K189+Feb!K189+Mar!K189+Abr!K189+May!K189+Jun!K189+Jul!K189+Ago!K189+Set!K189+Oct!K189+Nov!K189+Dic!K189</f>
        <v>1</v>
      </c>
      <c r="O189" s="33">
        <f t="shared" si="30"/>
        <v>0</v>
      </c>
      <c r="P189" s="37" t="s">
        <v>912</v>
      </c>
      <c r="Q189" s="24">
        <f>+Ene!L189+Feb!L189+Mar!L189+Abr!L189+May!L189+Jun!L189+Jul!L189+Ago!L189+Set!L189+Oct!L189+Nov!L189+Dic!L189</f>
        <v>2</v>
      </c>
      <c r="R189" s="33">
        <f t="shared" si="31"/>
        <v>0</v>
      </c>
      <c r="S189" s="37">
        <v>0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3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4</v>
      </c>
      <c r="AA189" s="33">
        <f t="shared" si="34"/>
        <v>0</v>
      </c>
      <c r="AB189" s="37">
        <v>0</v>
      </c>
      <c r="AC189" s="24">
        <f>+Ene!P189+Feb!P189+Mar!P189+Abr!P189+May!P189+Jun!P189+Jul!P189+Ago!P189+Set!P189+Oct!P189+Nov!P189+Dic!P189</f>
        <v>6</v>
      </c>
      <c r="AD189" s="33">
        <f t="shared" si="35"/>
        <v>0</v>
      </c>
      <c r="AE189" s="37">
        <v>0</v>
      </c>
      <c r="AF189" s="24">
        <f>+Ene!Q189+Feb!Q189+Mar!Q189+Abr!Q189+May!Q189+Jun!Q189+Jul!Q189+Ago!Q189+Set!Q189+Oct!Q189+Nov!Q189+Dic!Q189</f>
        <v>2</v>
      </c>
      <c r="AG189" s="33">
        <f t="shared" si="36"/>
        <v>0</v>
      </c>
      <c r="AH189" s="37">
        <v>0</v>
      </c>
      <c r="AI189" s="24">
        <f>+Ene!R189+Feb!R189+Mar!R189+Abr!R189+May!R189+Jun!R189+Jul!R189+Ago!R189+Set!R189+Oct!R189+Nov!R189+Dic!R189</f>
        <v>1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0</v>
      </c>
      <c r="K190" s="27">
        <f>+Ene!J190+Feb!J190+Mar!J190+Abr!J190+May!J190+Jun!J190+Jul!J190+Ago!J190+Set!J190+Oct!J190+Nov!J190+Dic!J190</f>
        <v>3</v>
      </c>
      <c r="L190" s="33">
        <f t="shared" si="29"/>
        <v>0</v>
      </c>
      <c r="M190" s="37">
        <v>0</v>
      </c>
      <c r="N190" s="24">
        <f>+Ene!K190+Feb!K190+Mar!K190+Abr!K190+May!K190+Jun!K190+Jul!K190+Ago!K190+Set!K190+Oct!K190+Nov!K190+Dic!K190</f>
        <v>5</v>
      </c>
      <c r="O190" s="33">
        <f t="shared" si="30"/>
        <v>0</v>
      </c>
      <c r="P190" s="37" t="s">
        <v>912</v>
      </c>
      <c r="Q190" s="24">
        <f>+Ene!L190+Feb!L190+Mar!L190+Abr!L190+May!L190+Jun!L190+Jul!L190+Ago!L190+Set!L190+Oct!L190+Nov!L190+Dic!L190</f>
        <v>0</v>
      </c>
      <c r="R190" s="33">
        <f t="shared" si="31"/>
        <v>0</v>
      </c>
      <c r="S190" s="37">
        <v>0</v>
      </c>
      <c r="T190" s="24">
        <f>+Ene!M190+Feb!M190+Mar!M190+Abr!M190+May!M190+Jun!M190+Jul!M190+Ago!M190+Set!M190+Oct!M190+Nov!M190+Dic!M190</f>
        <v>1</v>
      </c>
      <c r="U190" s="33">
        <f t="shared" si="32"/>
        <v>0</v>
      </c>
      <c r="V190" s="37">
        <v>0</v>
      </c>
      <c r="W190" s="23">
        <f>+Ene!N190+Feb!N190+Mar!N190+Abr!N190+May!N190+Jun!N190+Jul!N190+Ago!N190+Set!N190+Oct!N190+Nov!N190+Dic!N190</f>
        <v>3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5</v>
      </c>
      <c r="AA190" s="33">
        <f t="shared" si="34"/>
        <v>0</v>
      </c>
      <c r="AB190" s="37">
        <v>0</v>
      </c>
      <c r="AC190" s="24">
        <f>+Ene!P190+Feb!P190+Mar!P190+Abr!P190+May!P190+Jun!P190+Jul!P190+Ago!P190+Set!P190+Oct!P190+Nov!P190+Dic!P190</f>
        <v>8</v>
      </c>
      <c r="AD190" s="33">
        <f t="shared" si="35"/>
        <v>0</v>
      </c>
      <c r="AE190" s="37">
        <v>0</v>
      </c>
      <c r="AF190" s="24">
        <f>+Ene!Q190+Feb!Q190+Mar!Q190+Abr!Q190+May!Q190+Jun!Q190+Jul!Q190+Ago!Q190+Set!Q190+Oct!Q190+Nov!Q190+Dic!Q190</f>
        <v>3</v>
      </c>
      <c r="AG190" s="33">
        <f t="shared" si="36"/>
        <v>0</v>
      </c>
      <c r="AH190" s="37">
        <v>0</v>
      </c>
      <c r="AI190" s="24">
        <f>+Ene!R190+Feb!R190+Mar!R190+Abr!R190+May!R190+Jun!R190+Jul!R190+Ago!R190+Set!R190+Oct!R190+Nov!R190+Dic!R190</f>
        <v>2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0</v>
      </c>
      <c r="K191" s="27">
        <f>+Ene!J191+Feb!J191+Mar!J191+Abr!J191+May!J191+Jun!J191+Jul!J191+Ago!J191+Set!J191+Oct!J191+Nov!J191+Dic!J191</f>
        <v>6</v>
      </c>
      <c r="L191" s="33">
        <f t="shared" si="29"/>
        <v>0</v>
      </c>
      <c r="M191" s="37">
        <v>0</v>
      </c>
      <c r="N191" s="24">
        <f>+Ene!K191+Feb!K191+Mar!K191+Abr!K191+May!K191+Jun!K191+Jul!K191+Ago!K191+Set!K191+Oct!K191+Nov!K191+Dic!K191</f>
        <v>5</v>
      </c>
      <c r="O191" s="33">
        <f t="shared" si="30"/>
        <v>0</v>
      </c>
      <c r="P191" s="37" t="s">
        <v>912</v>
      </c>
      <c r="Q191" s="24">
        <f>+Ene!L191+Feb!L191+Mar!L191+Abr!L191+May!L191+Jun!L191+Jul!L191+Ago!L191+Set!L191+Oct!L191+Nov!L191+Dic!L191</f>
        <v>3</v>
      </c>
      <c r="R191" s="33">
        <f t="shared" si="31"/>
        <v>0</v>
      </c>
      <c r="S191" s="37">
        <v>0</v>
      </c>
      <c r="T191" s="24">
        <f>+Ene!M191+Feb!M191+Mar!M191+Abr!M191+May!M191+Jun!M191+Jul!M191+Ago!M191+Set!M191+Oct!M191+Nov!M191+Dic!M191</f>
        <v>2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6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20</v>
      </c>
      <c r="AA191" s="33">
        <f t="shared" si="34"/>
        <v>0</v>
      </c>
      <c r="AB191" s="37">
        <v>0</v>
      </c>
      <c r="AC191" s="24">
        <f>+Ene!P191+Feb!P191+Mar!P191+Abr!P191+May!P191+Jun!P191+Jul!P191+Ago!P191+Set!P191+Oct!P191+Nov!P191+Dic!P191</f>
        <v>14</v>
      </c>
      <c r="AD191" s="33">
        <f t="shared" si="35"/>
        <v>0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3</v>
      </c>
      <c r="AO191" s="33">
        <f t="shared" si="38"/>
        <v>0</v>
      </c>
      <c r="AP191" s="37">
        <v>0</v>
      </c>
      <c r="AQ191" s="24">
        <f>+Ene!W191+Feb!W191+Mar!W191+Abr!W191+May!W191+Jun!W191+Jul!W191+Ago!W191+Set!W191+Oct!W191+Nov!W191+Dic!W191</f>
        <v>1</v>
      </c>
      <c r="AR191" s="33">
        <f t="shared" si="39"/>
        <v>0</v>
      </c>
      <c r="AS191" s="24">
        <f t="shared" si="40"/>
        <v>3</v>
      </c>
      <c r="AT191" s="24">
        <f>+Ene!X191+Feb!X191+Mar!X191+Abr!X191+May!X191+Jun!X191+Jul!X191+Ago!X191+Set!X191+Oct!X191+Nov!X191+Dic!X191</f>
        <v>1</v>
      </c>
      <c r="AU191" s="33">
        <f t="shared" si="41"/>
        <v>33.333333333333329</v>
      </c>
    </row>
    <row r="192" spans="1:47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0</v>
      </c>
      <c r="K192" s="27">
        <f>+Ene!J192+Feb!J192+Mar!J192+Abr!J192+May!J192+Jun!J192+Jul!J192+Ago!J192+Set!J192+Oct!J192+Nov!J192+Dic!J192</f>
        <v>1</v>
      </c>
      <c r="L192" s="33">
        <f t="shared" si="29"/>
        <v>0</v>
      </c>
      <c r="M192" s="37">
        <v>0</v>
      </c>
      <c r="N192" s="24">
        <f>+Ene!K192+Feb!K192+Mar!K192+Abr!K192+May!K192+Jun!K192+Jul!K192+Ago!K192+Set!K192+Oct!K192+Nov!K192+Dic!K192</f>
        <v>0</v>
      </c>
      <c r="O192" s="33">
        <f t="shared" si="30"/>
        <v>0</v>
      </c>
      <c r="P192" s="37" t="s">
        <v>912</v>
      </c>
      <c r="Q192" s="24">
        <f>+Ene!L192+Feb!L192+Mar!L192+Abr!L192+May!L192+Jun!L192+Jul!L192+Ago!L192+Set!L192+Oct!L192+Nov!L192+Dic!L192</f>
        <v>0</v>
      </c>
      <c r="R192" s="33">
        <f t="shared" si="31"/>
        <v>0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1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11</v>
      </c>
      <c r="AA192" s="33">
        <f t="shared" si="34"/>
        <v>0</v>
      </c>
      <c r="AB192" s="37">
        <v>0</v>
      </c>
      <c r="AC192" s="24">
        <f>+Ene!P192+Feb!P192+Mar!P192+Abr!P192+May!P192+Jun!P192+Jul!P192+Ago!P192+Set!P192+Oct!P192+Nov!P192+Dic!P192</f>
        <v>1</v>
      </c>
      <c r="AD192" s="33">
        <f t="shared" si="35"/>
        <v>0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4</v>
      </c>
      <c r="AO192" s="33">
        <f t="shared" si="38"/>
        <v>0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4</v>
      </c>
      <c r="AT192" s="24">
        <f>+Ene!X192+Feb!X192+Mar!X192+Abr!X192+May!X192+Jun!X192+Jul!X192+Ago!X192+Set!X192+Oct!X192+Nov!X192+Dic!X192</f>
        <v>1</v>
      </c>
      <c r="AU192" s="33">
        <f t="shared" si="41"/>
        <v>25</v>
      </c>
    </row>
    <row r="193" spans="1:47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0</v>
      </c>
      <c r="K193" s="27">
        <f>+Ene!J193+Feb!J193+Mar!J193+Abr!J193+May!J193+Jun!J193+Jul!J193+Ago!J193+Set!J193+Oct!J193+Nov!J193+Dic!J193</f>
        <v>7</v>
      </c>
      <c r="L193" s="33">
        <f t="shared" si="29"/>
        <v>0</v>
      </c>
      <c r="M193" s="37">
        <v>0</v>
      </c>
      <c r="N193" s="24">
        <f>+Ene!K193+Feb!K193+Mar!K193+Abr!K193+May!K193+Jun!K193+Jul!K193+Ago!K193+Set!K193+Oct!K193+Nov!K193+Dic!K193</f>
        <v>9</v>
      </c>
      <c r="O193" s="33">
        <f t="shared" si="30"/>
        <v>0</v>
      </c>
      <c r="P193" s="37" t="s">
        <v>912</v>
      </c>
      <c r="Q193" s="24">
        <f>+Ene!L193+Feb!L193+Mar!L193+Abr!L193+May!L193+Jun!L193+Jul!L193+Ago!L193+Set!L193+Oct!L193+Nov!L193+Dic!L193</f>
        <v>5</v>
      </c>
      <c r="R193" s="33">
        <f t="shared" si="31"/>
        <v>0</v>
      </c>
      <c r="S193" s="37">
        <v>0</v>
      </c>
      <c r="T193" s="24">
        <f>+Ene!M193+Feb!M193+Mar!M193+Abr!M193+May!M193+Jun!M193+Jul!M193+Ago!M193+Set!M193+Oct!M193+Nov!M193+Dic!M193</f>
        <v>9</v>
      </c>
      <c r="U193" s="33">
        <f t="shared" si="32"/>
        <v>0</v>
      </c>
      <c r="V193" s="37">
        <v>0</v>
      </c>
      <c r="W193" s="23">
        <f>+Ene!N193+Feb!N193+Mar!N193+Abr!N193+May!N193+Jun!N193+Jul!N193+Ago!N193+Set!N193+Oct!N193+Nov!N193+Dic!N193</f>
        <v>7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28</v>
      </c>
      <c r="AA193" s="33">
        <f t="shared" si="34"/>
        <v>0</v>
      </c>
      <c r="AB193" s="37">
        <v>0</v>
      </c>
      <c r="AC193" s="24">
        <f>+Ene!P193+Feb!P193+Mar!P193+Abr!P193+May!P193+Jun!P193+Jul!P193+Ago!P193+Set!P193+Oct!P193+Nov!P193+Dic!P193</f>
        <v>21</v>
      </c>
      <c r="AD193" s="33">
        <f t="shared" si="35"/>
        <v>0</v>
      </c>
      <c r="AE193" s="37">
        <v>0</v>
      </c>
      <c r="AF193" s="24">
        <f>+Ene!Q193+Feb!Q193+Mar!Q193+Abr!Q193+May!Q193+Jun!Q193+Jul!Q193+Ago!Q193+Set!Q193+Oct!Q193+Nov!Q193+Dic!Q193</f>
        <v>5</v>
      </c>
      <c r="AG193" s="33">
        <f t="shared" si="36"/>
        <v>0</v>
      </c>
      <c r="AH193" s="37">
        <v>0</v>
      </c>
      <c r="AI193" s="24">
        <f>+Ene!R193+Feb!R193+Mar!R193+Abr!R193+May!R193+Jun!R193+Jul!R193+Ago!R193+Set!R193+Oct!R193+Nov!R193+Dic!R193</f>
        <v>17</v>
      </c>
      <c r="AJ193" s="33">
        <f t="shared" si="37"/>
        <v>0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3</v>
      </c>
      <c r="AO193" s="33">
        <f t="shared" si="38"/>
        <v>0</v>
      </c>
      <c r="AP193" s="37">
        <v>0</v>
      </c>
      <c r="AQ193" s="24">
        <f>+Ene!W193+Feb!W193+Mar!W193+Abr!W193+May!W193+Jun!W193+Jul!W193+Ago!W193+Set!W193+Oct!W193+Nov!W193+Dic!W193</f>
        <v>0</v>
      </c>
      <c r="AR193" s="33">
        <f t="shared" si="39"/>
        <v>0</v>
      </c>
      <c r="AS193" s="24">
        <f t="shared" si="40"/>
        <v>3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0</v>
      </c>
      <c r="K194" s="27">
        <f>+Ene!J194+Feb!J194+Mar!J194+Abr!J194+May!J194+Jun!J194+Jul!J194+Ago!J194+Set!J194+Oct!J194+Nov!J194+Dic!J194</f>
        <v>0</v>
      </c>
      <c r="L194" s="33">
        <f t="shared" si="29"/>
        <v>0</v>
      </c>
      <c r="M194" s="37">
        <v>0</v>
      </c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 t="s">
        <v>912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0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0</v>
      </c>
      <c r="AA194" s="33">
        <f t="shared" si="34"/>
        <v>0</v>
      </c>
      <c r="AB194" s="37">
        <v>0</v>
      </c>
      <c r="AC194" s="24">
        <f>+Ene!P194+Feb!P194+Mar!P194+Abr!P194+May!P194+Jun!P194+Jul!P194+Ago!P194+Set!P194+Oct!P194+Nov!P194+Dic!P194</f>
        <v>1</v>
      </c>
      <c r="AD194" s="33">
        <f t="shared" si="35"/>
        <v>0</v>
      </c>
      <c r="AE194" s="37">
        <v>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0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0</v>
      </c>
      <c r="K195" s="27">
        <f>+Ene!J195+Feb!J195+Mar!J195+Abr!J195+May!J195+Jun!J195+Jul!J195+Ago!J195+Set!J195+Oct!J195+Nov!J195+Dic!J195</f>
        <v>0</v>
      </c>
      <c r="L195" s="33">
        <f t="shared" si="29"/>
        <v>0</v>
      </c>
      <c r="M195" s="37">
        <v>0</v>
      </c>
      <c r="N195" s="24">
        <f>+Ene!K195+Feb!K195+Mar!K195+Abr!K195+May!K195+Jun!K195+Jul!K195+Ago!K195+Set!K195+Oct!K195+Nov!K195+Dic!K195</f>
        <v>1</v>
      </c>
      <c r="O195" s="33">
        <f t="shared" si="30"/>
        <v>0</v>
      </c>
      <c r="P195" s="37" t="s">
        <v>912</v>
      </c>
      <c r="Q195" s="24">
        <f>+Ene!L195+Feb!L195+Mar!L195+Abr!L195+May!L195+Jun!L195+Jul!L195+Ago!L195+Set!L195+Oct!L195+Nov!L195+Dic!L195</f>
        <v>0</v>
      </c>
      <c r="R195" s="33">
        <f t="shared" si="31"/>
        <v>0</v>
      </c>
      <c r="S195" s="37">
        <v>0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0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2</v>
      </c>
      <c r="AA195" s="33">
        <f t="shared" si="34"/>
        <v>0</v>
      </c>
      <c r="AB195" s="37">
        <v>0</v>
      </c>
      <c r="AC195" s="24">
        <f>+Ene!P195+Feb!P195+Mar!P195+Abr!P195+May!P195+Jun!P195+Jul!P195+Ago!P195+Set!P195+Oct!P195+Nov!P195+Dic!P195</f>
        <v>1</v>
      </c>
      <c r="AD195" s="33">
        <f t="shared" si="35"/>
        <v>0</v>
      </c>
      <c r="AE195" s="37">
        <v>0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0</v>
      </c>
      <c r="AI195" s="24">
        <f>+Ene!R195+Feb!R195+Mar!R195+Abr!R195+May!R195+Jun!R195+Jul!R195+Ago!R195+Set!R195+Oct!R195+Nov!R195+Dic!R195</f>
        <v>0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0</v>
      </c>
      <c r="K196" s="27">
        <f>+Ene!J196+Feb!J196+Mar!J196+Abr!J196+May!J196+Jun!J196+Jul!J196+Ago!J196+Set!J196+Oct!J196+Nov!J196+Dic!J196</f>
        <v>0</v>
      </c>
      <c r="L196" s="33">
        <f t="shared" si="29"/>
        <v>0</v>
      </c>
      <c r="M196" s="37">
        <v>0</v>
      </c>
      <c r="N196" s="24">
        <f>+Ene!K196+Feb!K196+Mar!K196+Abr!K196+May!K196+Jun!K196+Jul!K196+Ago!K196+Set!K196+Oct!K196+Nov!K196+Dic!K196</f>
        <v>7</v>
      </c>
      <c r="O196" s="33">
        <f t="shared" si="30"/>
        <v>0</v>
      </c>
      <c r="P196" s="37" t="s">
        <v>912</v>
      </c>
      <c r="Q196" s="24">
        <f>+Ene!L196+Feb!L196+Mar!L196+Abr!L196+May!L196+Jun!L196+Jul!L196+Ago!L196+Set!L196+Oct!L196+Nov!L196+Dic!L196</f>
        <v>0</v>
      </c>
      <c r="R196" s="33">
        <f t="shared" si="31"/>
        <v>0</v>
      </c>
      <c r="S196" s="37">
        <v>0</v>
      </c>
      <c r="T196" s="24">
        <f>+Ene!M196+Feb!M196+Mar!M196+Abr!M196+May!M196+Jun!M196+Jul!M196+Ago!M196+Set!M196+Oct!M196+Nov!M196+Dic!M196</f>
        <v>4</v>
      </c>
      <c r="U196" s="33">
        <f t="shared" si="32"/>
        <v>0</v>
      </c>
      <c r="V196" s="37">
        <v>0</v>
      </c>
      <c r="W196" s="23">
        <f>+Ene!N196+Feb!N196+Mar!N196+Abr!N196+May!N196+Jun!N196+Jul!N196+Ago!N196+Set!N196+Oct!N196+Nov!N196+Dic!N196</f>
        <v>0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5</v>
      </c>
      <c r="AA196" s="33">
        <f t="shared" si="34"/>
        <v>0</v>
      </c>
      <c r="AB196" s="37">
        <v>0</v>
      </c>
      <c r="AC196" s="24">
        <f>+Ene!P196+Feb!P196+Mar!P196+Abr!P196+May!P196+Jun!P196+Jul!P196+Ago!P196+Set!P196+Oct!P196+Nov!P196+Dic!P196</f>
        <v>7</v>
      </c>
      <c r="AD196" s="33">
        <f t="shared" si="35"/>
        <v>0</v>
      </c>
      <c r="AE196" s="37">
        <v>0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0</v>
      </c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0</v>
      </c>
      <c r="AO196" s="33">
        <f t="shared" si="38"/>
        <v>0</v>
      </c>
      <c r="AP196" s="37">
        <v>0</v>
      </c>
      <c r="AQ196" s="24">
        <f>+Ene!W196+Feb!W196+Mar!W196+Abr!W196+May!W196+Jun!W196+Jul!W196+Ago!W196+Set!W196+Oct!W196+Nov!W196+Dic!W196</f>
        <v>0</v>
      </c>
      <c r="AR196" s="33">
        <f t="shared" si="39"/>
        <v>0</v>
      </c>
      <c r="AS196" s="24">
        <f t="shared" si="40"/>
        <v>0</v>
      </c>
      <c r="AT196" s="24">
        <f>+Ene!X196+Feb!X196+Mar!X196+Abr!X196+May!X196+Jun!X196+Jul!X196+Ago!X196+Set!X196+Oct!X196+Nov!X196+Dic!X196</f>
        <v>0</v>
      </c>
      <c r="AU196" s="33">
        <f t="shared" si="41"/>
        <v>0</v>
      </c>
    </row>
    <row r="197" spans="1:47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0</v>
      </c>
      <c r="K197" s="27">
        <f>+Ene!J197+Feb!J197+Mar!J197+Abr!J197+May!J197+Jun!J197+Jul!J197+Ago!J197+Set!J197+Oct!J197+Nov!J197+Dic!J197</f>
        <v>0</v>
      </c>
      <c r="L197" s="33">
        <f t="shared" si="29"/>
        <v>0</v>
      </c>
      <c r="M197" s="37">
        <v>0</v>
      </c>
      <c r="N197" s="24">
        <f>+Ene!K197+Feb!K197+Mar!K197+Abr!K197+May!K197+Jun!K197+Jul!K197+Ago!K197+Set!K197+Oct!K197+Nov!K197+Dic!K197</f>
        <v>5</v>
      </c>
      <c r="O197" s="33">
        <f t="shared" si="30"/>
        <v>0</v>
      </c>
      <c r="P197" s="37" t="s">
        <v>912</v>
      </c>
      <c r="Q197" s="24">
        <f>+Ene!L197+Feb!L197+Mar!L197+Abr!L197+May!L197+Jun!L197+Jul!L197+Ago!L197+Set!L197+Oct!L197+Nov!L197+Dic!L197</f>
        <v>2</v>
      </c>
      <c r="R197" s="33">
        <f t="shared" si="31"/>
        <v>0</v>
      </c>
      <c r="S197" s="37">
        <v>0</v>
      </c>
      <c r="T197" s="24">
        <f>+Ene!M197+Feb!M197+Mar!M197+Abr!M197+May!M197+Jun!M197+Jul!M197+Ago!M197+Set!M197+Oct!M197+Nov!M197+Dic!M197</f>
        <v>3</v>
      </c>
      <c r="U197" s="33">
        <f t="shared" si="32"/>
        <v>0</v>
      </c>
      <c r="V197" s="37">
        <v>0</v>
      </c>
      <c r="W197" s="23">
        <f>+Ene!N197+Feb!N197+Mar!N197+Abr!N197+May!N197+Jun!N197+Jul!N197+Ago!N197+Set!N197+Oct!N197+Nov!N197+Dic!N197</f>
        <v>0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5</v>
      </c>
      <c r="AA197" s="33">
        <f t="shared" si="34"/>
        <v>0</v>
      </c>
      <c r="AB197" s="37">
        <v>0</v>
      </c>
      <c r="AC197" s="24">
        <f>+Ene!P197+Feb!P197+Mar!P197+Abr!P197+May!P197+Jun!P197+Jul!P197+Ago!P197+Set!P197+Oct!P197+Nov!P197+Dic!P197</f>
        <v>7</v>
      </c>
      <c r="AD197" s="33">
        <f t="shared" si="35"/>
        <v>0</v>
      </c>
      <c r="AE197" s="37">
        <v>0</v>
      </c>
      <c r="AF197" s="24">
        <f>+Ene!Q197+Feb!Q197+Mar!Q197+Abr!Q197+May!Q197+Jun!Q197+Jul!Q197+Ago!Q197+Set!Q197+Oct!Q197+Nov!Q197+Dic!Q197</f>
        <v>0</v>
      </c>
      <c r="AG197" s="33">
        <f t="shared" si="36"/>
        <v>0</v>
      </c>
      <c r="AH197" s="37">
        <v>0</v>
      </c>
      <c r="AI197" s="24">
        <f>+Ene!R197+Feb!R197+Mar!R197+Abr!R197+May!R197+Jun!R197+Jul!R197+Ago!R197+Set!R197+Oct!R197+Nov!R197+Dic!R197</f>
        <v>10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0</v>
      </c>
      <c r="K198" s="27">
        <f>+Ene!J198+Feb!J198+Mar!J198+Abr!J198+May!J198+Jun!J198+Jul!J198+Ago!J198+Set!J198+Oct!J198+Nov!J198+Dic!J198</f>
        <v>1</v>
      </c>
      <c r="L198" s="33">
        <f t="shared" ref="L198:L261" si="42">IFERROR(K198/J198,0)*100</f>
        <v>0</v>
      </c>
      <c r="M198" s="37">
        <v>0</v>
      </c>
      <c r="N198" s="24">
        <f>+Ene!K198+Feb!K198+Mar!K198+Abr!K198+May!K198+Jun!K198+Jul!K198+Ago!K198+Set!K198+Oct!K198+Nov!K198+Dic!K198</f>
        <v>1</v>
      </c>
      <c r="O198" s="33">
        <f t="shared" ref="O198:O261" si="43">IFERROR(N198/M198,0)*100</f>
        <v>0</v>
      </c>
      <c r="P198" s="37" t="s">
        <v>912</v>
      </c>
      <c r="Q198" s="24">
        <f>+Ene!L198+Feb!L198+Mar!L198+Abr!L198+May!L198+Jun!L198+Jul!L198+Ago!L198+Set!L198+Oct!L198+Nov!L198+Dic!L198</f>
        <v>1</v>
      </c>
      <c r="R198" s="33">
        <f t="shared" ref="R198:R261" si="44">IFERROR(Q198/P198,0)*100</f>
        <v>0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2</v>
      </c>
      <c r="AA198" s="33">
        <f t="shared" ref="AA198:AA261" si="47">IFERROR(Z198/Y198,0)*100</f>
        <v>0</v>
      </c>
      <c r="AB198" s="37">
        <v>0</v>
      </c>
      <c r="AC198" s="24">
        <f>+Ene!P198+Feb!P198+Mar!P198+Abr!P198+May!P198+Jun!P198+Jul!P198+Ago!P198+Set!P198+Oct!P198+Nov!P198+Dic!P198</f>
        <v>3</v>
      </c>
      <c r="AD198" s="33">
        <f t="shared" ref="AD198:AD261" si="48">IFERROR(AC198/AB198,0)*100</f>
        <v>0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0</v>
      </c>
      <c r="K199" s="27">
        <f>+Ene!J199+Feb!J199+Mar!J199+Abr!J199+May!J199+Jun!J199+Jul!J199+Ago!J199+Set!J199+Oct!J199+Nov!J199+Dic!J199</f>
        <v>0</v>
      </c>
      <c r="L199" s="33">
        <f t="shared" si="42"/>
        <v>0</v>
      </c>
      <c r="M199" s="37">
        <v>0</v>
      </c>
      <c r="N199" s="24">
        <f>+Ene!K199+Feb!K199+Mar!K199+Abr!K199+May!K199+Jun!K199+Jul!K199+Ago!K199+Set!K199+Oct!K199+Nov!K199+Dic!K199</f>
        <v>3</v>
      </c>
      <c r="O199" s="33">
        <f t="shared" si="43"/>
        <v>0</v>
      </c>
      <c r="P199" s="37" t="s">
        <v>912</v>
      </c>
      <c r="Q199" s="24">
        <f>+Ene!L199+Feb!L199+Mar!L199+Abr!L199+May!L199+Jun!L199+Jul!L199+Ago!L199+Set!L199+Oct!L199+Nov!L199+Dic!L199</f>
        <v>1</v>
      </c>
      <c r="R199" s="33">
        <f t="shared" si="44"/>
        <v>0</v>
      </c>
      <c r="S199" s="37">
        <v>0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0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0</v>
      </c>
      <c r="AA199" s="33">
        <f t="shared" si="47"/>
        <v>0</v>
      </c>
      <c r="AB199" s="37">
        <v>0</v>
      </c>
      <c r="AC199" s="24">
        <f>+Ene!P199+Feb!P199+Mar!P199+Abr!P199+May!P199+Jun!P199+Jul!P199+Ago!P199+Set!P199+Oct!P199+Nov!P199+Dic!P199</f>
        <v>4</v>
      </c>
      <c r="AD199" s="33">
        <f t="shared" si="48"/>
        <v>0</v>
      </c>
      <c r="AE199" s="37">
        <v>0</v>
      </c>
      <c r="AF199" s="24">
        <f>+Ene!Q199+Feb!Q199+Mar!Q199+Abr!Q199+May!Q199+Jun!Q199+Jul!Q199+Ago!Q199+Set!Q199+Oct!Q199+Nov!Q199+Dic!Q199</f>
        <v>0</v>
      </c>
      <c r="AG199" s="33">
        <f t="shared" si="49"/>
        <v>0</v>
      </c>
      <c r="AH199" s="37">
        <v>0</v>
      </c>
      <c r="AI199" s="24">
        <f>+Ene!R199+Feb!R199+Mar!R199+Abr!R199+May!R199+Jun!R199+Jul!R199+Ago!R199+Set!R199+Oct!R199+Nov!R199+Dic!R199</f>
        <v>1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0</v>
      </c>
      <c r="K200" s="27">
        <f>+Ene!J200+Feb!J200+Mar!J200+Abr!J200+May!J200+Jun!J200+Jul!J200+Ago!J200+Set!J200+Oct!J200+Nov!J200+Dic!J200</f>
        <v>0</v>
      </c>
      <c r="L200" s="33">
        <f t="shared" si="42"/>
        <v>0</v>
      </c>
      <c r="M200" s="37">
        <v>0</v>
      </c>
      <c r="N200" s="24">
        <f>+Ene!K200+Feb!K200+Mar!K200+Abr!K200+May!K200+Jun!K200+Jul!K200+Ago!K200+Set!K200+Oct!K200+Nov!K200+Dic!K200</f>
        <v>1</v>
      </c>
      <c r="O200" s="33">
        <f t="shared" si="43"/>
        <v>0</v>
      </c>
      <c r="P200" s="37" t="s">
        <v>912</v>
      </c>
      <c r="Q200" s="24">
        <f>+Ene!L200+Feb!L200+Mar!L200+Abr!L200+May!L200+Jun!L200+Jul!L200+Ago!L200+Set!L200+Oct!L200+Nov!L200+Dic!L200</f>
        <v>0</v>
      </c>
      <c r="R200" s="33">
        <f t="shared" si="44"/>
        <v>0</v>
      </c>
      <c r="S200" s="37">
        <v>0</v>
      </c>
      <c r="T200" s="24">
        <f>+Ene!M200+Feb!M200+Mar!M200+Abr!M200+May!M200+Jun!M200+Jul!M200+Ago!M200+Set!M200+Oct!M200+Nov!M200+Dic!M200</f>
        <v>2</v>
      </c>
      <c r="U200" s="33">
        <f t="shared" si="45"/>
        <v>0</v>
      </c>
      <c r="V200" s="37">
        <v>0</v>
      </c>
      <c r="W200" s="23">
        <f>+Ene!N200+Feb!N200+Mar!N200+Abr!N200+May!N200+Jun!N200+Jul!N200+Ago!N200+Set!N200+Oct!N200+Nov!N200+Dic!N200</f>
        <v>0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3</v>
      </c>
      <c r="AA200" s="33">
        <f t="shared" si="47"/>
        <v>0</v>
      </c>
      <c r="AB200" s="37">
        <v>0</v>
      </c>
      <c r="AC200" s="24">
        <f>+Ene!P200+Feb!P200+Mar!P200+Abr!P200+May!P200+Jun!P200+Jul!P200+Ago!P200+Set!P200+Oct!P200+Nov!P200+Dic!P200</f>
        <v>1</v>
      </c>
      <c r="AD200" s="33">
        <f t="shared" si="48"/>
        <v>0</v>
      </c>
      <c r="AE200" s="37">
        <v>0</v>
      </c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>
        <v>0</v>
      </c>
      <c r="AI200" s="24">
        <f>+Ene!R200+Feb!R200+Mar!R200+Abr!R200+May!R200+Jun!R200+Jul!R200+Ago!R200+Set!R200+Oct!R200+Nov!R200+Dic!R200</f>
        <v>7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0</v>
      </c>
      <c r="K201" s="27">
        <f>+Ene!J201+Feb!J201+Mar!J201+Abr!J201+May!J201+Jun!J201+Jul!J201+Ago!J201+Set!J201+Oct!J201+Nov!J201+Dic!J201</f>
        <v>0</v>
      </c>
      <c r="L201" s="33">
        <f t="shared" si="42"/>
        <v>0</v>
      </c>
      <c r="M201" s="37">
        <v>0</v>
      </c>
      <c r="N201" s="24">
        <f>+Ene!K201+Feb!K201+Mar!K201+Abr!K201+May!K201+Jun!K201+Jul!K201+Ago!K201+Set!K201+Oct!K201+Nov!K201+Dic!K201</f>
        <v>2</v>
      </c>
      <c r="O201" s="33">
        <f t="shared" si="43"/>
        <v>0</v>
      </c>
      <c r="P201" s="37" t="s">
        <v>912</v>
      </c>
      <c r="Q201" s="24">
        <f>+Ene!L201+Feb!L201+Mar!L201+Abr!L201+May!L201+Jun!L201+Jul!L201+Ago!L201+Set!L201+Oct!L201+Nov!L201+Dic!L201</f>
        <v>3</v>
      </c>
      <c r="R201" s="33">
        <f t="shared" si="44"/>
        <v>0</v>
      </c>
      <c r="S201" s="37">
        <v>0</v>
      </c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37">
        <v>0</v>
      </c>
      <c r="W201" s="23">
        <f>+Ene!N201+Feb!N201+Mar!N201+Abr!N201+May!N201+Jun!N201+Jul!N201+Ago!N201+Set!N201+Oct!N201+Nov!N201+Dic!N201</f>
        <v>0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</v>
      </c>
      <c r="AA201" s="33">
        <f t="shared" si="47"/>
        <v>0</v>
      </c>
      <c r="AB201" s="37">
        <v>0</v>
      </c>
      <c r="AC201" s="24">
        <f>+Ene!P201+Feb!P201+Mar!P201+Abr!P201+May!P201+Jun!P201+Jul!P201+Ago!P201+Set!P201+Oct!P201+Nov!P201+Dic!P201</f>
        <v>5</v>
      </c>
      <c r="AD201" s="33">
        <f t="shared" si="48"/>
        <v>0</v>
      </c>
      <c r="AE201" s="37">
        <v>0</v>
      </c>
      <c r="AF201" s="24">
        <f>+Ene!Q201+Feb!Q201+Mar!Q201+Abr!Q201+May!Q201+Jun!Q201+Jul!Q201+Ago!Q201+Set!Q201+Oct!Q201+Nov!Q201+Dic!Q201</f>
        <v>0</v>
      </c>
      <c r="AG201" s="33">
        <f t="shared" si="49"/>
        <v>0</v>
      </c>
      <c r="AH201" s="37">
        <v>0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0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0</v>
      </c>
      <c r="K202" s="27">
        <f>+Ene!J202+Feb!J202+Mar!J202+Abr!J202+May!J202+Jun!J202+Jul!J202+Ago!J202+Set!J202+Oct!J202+Nov!J202+Dic!J202</f>
        <v>2</v>
      </c>
      <c r="L202" s="33">
        <f t="shared" si="42"/>
        <v>0</v>
      </c>
      <c r="M202" s="37">
        <v>0</v>
      </c>
      <c r="N202" s="24">
        <f>+Ene!K202+Feb!K202+Mar!K202+Abr!K202+May!K202+Jun!K202+Jul!K202+Ago!K202+Set!K202+Oct!K202+Nov!K202+Dic!K202</f>
        <v>2</v>
      </c>
      <c r="O202" s="33">
        <f t="shared" si="43"/>
        <v>0</v>
      </c>
      <c r="P202" s="37" t="s">
        <v>912</v>
      </c>
      <c r="Q202" s="24">
        <f>+Ene!L202+Feb!L202+Mar!L202+Abr!L202+May!L202+Jun!L202+Jul!L202+Ago!L202+Set!L202+Oct!L202+Nov!L202+Dic!L202</f>
        <v>1</v>
      </c>
      <c r="R202" s="33">
        <f t="shared" si="44"/>
        <v>0</v>
      </c>
      <c r="S202" s="37">
        <v>0</v>
      </c>
      <c r="T202" s="24">
        <f>+Ene!M202+Feb!M202+Mar!M202+Abr!M202+May!M202+Jun!M202+Jul!M202+Ago!M202+Set!M202+Oct!M202+Nov!M202+Dic!M202</f>
        <v>0</v>
      </c>
      <c r="U202" s="33">
        <f t="shared" si="45"/>
        <v>0</v>
      </c>
      <c r="V202" s="37">
        <v>0</v>
      </c>
      <c r="W202" s="23">
        <f>+Ene!N202+Feb!N202+Mar!N202+Abr!N202+May!N202+Jun!N202+Jul!N202+Ago!N202+Set!N202+Oct!N202+Nov!N202+Dic!N202</f>
        <v>2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7</v>
      </c>
      <c r="AA202" s="33">
        <f t="shared" si="47"/>
        <v>0</v>
      </c>
      <c r="AB202" s="37">
        <v>0</v>
      </c>
      <c r="AC202" s="24">
        <f>+Ene!P202+Feb!P202+Mar!P202+Abr!P202+May!P202+Jun!P202+Jul!P202+Ago!P202+Set!P202+Oct!P202+Nov!P202+Dic!P202</f>
        <v>5</v>
      </c>
      <c r="AD202" s="33">
        <f t="shared" si="48"/>
        <v>0</v>
      </c>
      <c r="AE202" s="37">
        <v>0</v>
      </c>
      <c r="AF202" s="24">
        <f>+Ene!Q202+Feb!Q202+Mar!Q202+Abr!Q202+May!Q202+Jun!Q202+Jul!Q202+Ago!Q202+Set!Q202+Oct!Q202+Nov!Q202+Dic!Q202</f>
        <v>3</v>
      </c>
      <c r="AG202" s="33">
        <f t="shared" si="49"/>
        <v>0</v>
      </c>
      <c r="AH202" s="37">
        <v>0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2</v>
      </c>
      <c r="AO202" s="33">
        <f t="shared" si="51"/>
        <v>0</v>
      </c>
      <c r="AP202" s="37">
        <v>0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2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0</v>
      </c>
      <c r="K203" s="27">
        <f>+Ene!J203+Feb!J203+Mar!J203+Abr!J203+May!J203+Jun!J203+Jul!J203+Ago!J203+Set!J203+Oct!J203+Nov!J203+Dic!J203</f>
        <v>0</v>
      </c>
      <c r="L203" s="33">
        <f t="shared" si="42"/>
        <v>0</v>
      </c>
      <c r="M203" s="37">
        <v>0</v>
      </c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 t="s">
        <v>912</v>
      </c>
      <c r="Q203" s="24">
        <f>+Ene!L203+Feb!L203+Mar!L203+Abr!L203+May!L203+Jun!L203+Jul!L203+Ago!L203+Set!L203+Oct!L203+Nov!L203+Dic!L203</f>
        <v>0</v>
      </c>
      <c r="R203" s="33">
        <f t="shared" si="44"/>
        <v>0</v>
      </c>
      <c r="S203" s="37">
        <v>0</v>
      </c>
      <c r="T203" s="24">
        <f>+Ene!M203+Feb!M203+Mar!M203+Abr!M203+May!M203+Jun!M203+Jul!M203+Ago!M203+Set!M203+Oct!M203+Nov!M203+Dic!M203</f>
        <v>1</v>
      </c>
      <c r="U203" s="33">
        <f t="shared" si="45"/>
        <v>0</v>
      </c>
      <c r="V203" s="37">
        <v>0</v>
      </c>
      <c r="W203" s="23">
        <f>+Ene!N203+Feb!N203+Mar!N203+Abr!N203+May!N203+Jun!N203+Jul!N203+Ago!N203+Set!N203+Oct!N203+Nov!N203+Dic!N203</f>
        <v>0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1</v>
      </c>
      <c r="AA203" s="33">
        <f t="shared" si="47"/>
        <v>0</v>
      </c>
      <c r="AB203" s="37">
        <v>0</v>
      </c>
      <c r="AC203" s="24">
        <f>+Ene!P203+Feb!P203+Mar!P203+Abr!P203+May!P203+Jun!P203+Jul!P203+Ago!P203+Set!P203+Oct!P203+Nov!P203+Dic!P203</f>
        <v>2</v>
      </c>
      <c r="AD203" s="33">
        <f t="shared" si="48"/>
        <v>0</v>
      </c>
      <c r="AE203" s="37">
        <v>0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0</v>
      </c>
      <c r="AI203" s="24">
        <f>+Ene!R203+Feb!R203+Mar!R203+Abr!R203+May!R203+Jun!R203+Jul!R203+Ago!R203+Set!R203+Oct!R203+Nov!R203+Dic!R203</f>
        <v>1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0</v>
      </c>
      <c r="AQ203" s="24">
        <f>+Ene!W203+Feb!W203+Mar!W203+Abr!W203+May!W203+Jun!W203+Jul!W203+Ago!W203+Set!W203+Oct!W203+Nov!W203+Dic!W203</f>
        <v>1</v>
      </c>
      <c r="AR203" s="33">
        <f t="shared" si="52"/>
        <v>0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0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0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 t="s">
        <v>912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0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0</v>
      </c>
      <c r="AA204" s="33">
        <f t="shared" si="47"/>
        <v>0</v>
      </c>
      <c r="AB204" s="37">
        <v>0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0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0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0</v>
      </c>
      <c r="K205" s="27">
        <f>+Ene!J205+Feb!J205+Mar!J205+Abr!J205+May!J205+Jun!J205+Jul!J205+Ago!J205+Set!J205+Oct!J205+Nov!J205+Dic!J205</f>
        <v>0</v>
      </c>
      <c r="L205" s="33">
        <f t="shared" si="42"/>
        <v>0</v>
      </c>
      <c r="M205" s="37">
        <v>0</v>
      </c>
      <c r="N205" s="24">
        <f>+Ene!K205+Feb!K205+Mar!K205+Abr!K205+May!K205+Jun!K205+Jul!K205+Ago!K205+Set!K205+Oct!K205+Nov!K205+Dic!K205</f>
        <v>0</v>
      </c>
      <c r="O205" s="33">
        <f t="shared" si="43"/>
        <v>0</v>
      </c>
      <c r="P205" s="37" t="s">
        <v>912</v>
      </c>
      <c r="Q205" s="24">
        <f>+Ene!L205+Feb!L205+Mar!L205+Abr!L205+May!L205+Jun!L205+Jul!L205+Ago!L205+Set!L205+Oct!L205+Nov!L205+Dic!L205</f>
        <v>0</v>
      </c>
      <c r="R205" s="33">
        <f t="shared" si="44"/>
        <v>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0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0</v>
      </c>
      <c r="AA205" s="33">
        <f t="shared" si="47"/>
        <v>0</v>
      </c>
      <c r="AB205" s="37">
        <v>0</v>
      </c>
      <c r="AC205" s="24">
        <f>+Ene!P205+Feb!P205+Mar!P205+Abr!P205+May!P205+Jun!P205+Jul!P205+Ago!P205+Set!P205+Oct!P205+Nov!P205+Dic!P205</f>
        <v>0</v>
      </c>
      <c r="AD205" s="33">
        <f t="shared" si="48"/>
        <v>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0</v>
      </c>
      <c r="K206" s="27">
        <f>+Ene!J206+Feb!J206+Mar!J206+Abr!J206+May!J206+Jun!J206+Jul!J206+Ago!J206+Set!J206+Oct!J206+Nov!J206+Dic!J206</f>
        <v>0</v>
      </c>
      <c r="L206" s="33">
        <f t="shared" si="42"/>
        <v>0</v>
      </c>
      <c r="M206" s="37">
        <v>0</v>
      </c>
      <c r="N206" s="24">
        <f>+Ene!K206+Feb!K206+Mar!K206+Abr!K206+May!K206+Jun!K206+Jul!K206+Ago!K206+Set!K206+Oct!K206+Nov!K206+Dic!K206</f>
        <v>0</v>
      </c>
      <c r="O206" s="33">
        <f t="shared" si="43"/>
        <v>0</v>
      </c>
      <c r="P206" s="37" t="s">
        <v>912</v>
      </c>
      <c r="Q206" s="24">
        <f>+Ene!L206+Feb!L206+Mar!L206+Abr!L206+May!L206+Jun!L206+Jul!L206+Ago!L206+Set!L206+Oct!L206+Nov!L206+Dic!L206</f>
        <v>2</v>
      </c>
      <c r="R206" s="33">
        <f t="shared" si="44"/>
        <v>0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0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3</v>
      </c>
      <c r="AA206" s="33">
        <f t="shared" si="47"/>
        <v>0</v>
      </c>
      <c r="AB206" s="37">
        <v>0</v>
      </c>
      <c r="AC206" s="24">
        <f>+Ene!P206+Feb!P206+Mar!P206+Abr!P206+May!P206+Jun!P206+Jul!P206+Ago!P206+Set!P206+Oct!P206+Nov!P206+Dic!P206</f>
        <v>2</v>
      </c>
      <c r="AD206" s="33">
        <f t="shared" si="48"/>
        <v>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0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0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0</v>
      </c>
      <c r="N207" s="24">
        <f>+Ene!K207+Feb!K207+Mar!K207+Abr!K207+May!K207+Jun!K207+Jul!K207+Ago!K207+Set!K207+Oct!K207+Nov!K207+Dic!K207</f>
        <v>0</v>
      </c>
      <c r="O207" s="33">
        <f t="shared" si="43"/>
        <v>0</v>
      </c>
      <c r="P207" s="37" t="s">
        <v>912</v>
      </c>
      <c r="Q207" s="24">
        <f>+Ene!L207+Feb!L207+Mar!L207+Abr!L207+May!L207+Jun!L207+Jul!L207+Ago!L207+Set!L207+Oct!L207+Nov!L207+Dic!L207</f>
        <v>0</v>
      </c>
      <c r="R207" s="33">
        <f t="shared" si="44"/>
        <v>0</v>
      </c>
      <c r="S207" s="37">
        <v>0</v>
      </c>
      <c r="T207" s="24">
        <f>+Ene!M207+Feb!M207+Mar!M207+Abr!M207+May!M207+Jun!M207+Jul!M207+Ago!M207+Set!M207+Oct!M207+Nov!M207+Dic!M207</f>
        <v>0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0</v>
      </c>
      <c r="AC207" s="24">
        <f>+Ene!P207+Feb!P207+Mar!P207+Abr!P207+May!P207+Jun!P207+Jul!P207+Ago!P207+Set!P207+Oct!P207+Nov!P207+Dic!P207</f>
        <v>0</v>
      </c>
      <c r="AD207" s="33">
        <f t="shared" si="48"/>
        <v>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0</v>
      </c>
      <c r="K208" s="27">
        <f>+Ene!J208+Feb!J208+Mar!J208+Abr!J208+May!J208+Jun!J208+Jul!J208+Ago!J208+Set!J208+Oct!J208+Nov!J208+Dic!J208</f>
        <v>4</v>
      </c>
      <c r="L208" s="33">
        <f t="shared" si="42"/>
        <v>0</v>
      </c>
      <c r="M208" s="37">
        <v>0</v>
      </c>
      <c r="N208" s="24">
        <f>+Ene!K208+Feb!K208+Mar!K208+Abr!K208+May!K208+Jun!K208+Jul!K208+Ago!K208+Set!K208+Oct!K208+Nov!K208+Dic!K208</f>
        <v>11</v>
      </c>
      <c r="O208" s="33">
        <f t="shared" si="43"/>
        <v>0</v>
      </c>
      <c r="P208" s="37" t="s">
        <v>912</v>
      </c>
      <c r="Q208" s="24">
        <f>+Ene!L208+Feb!L208+Mar!L208+Abr!L208+May!L208+Jun!L208+Jul!L208+Ago!L208+Set!L208+Oct!L208+Nov!L208+Dic!L208</f>
        <v>3</v>
      </c>
      <c r="R208" s="33">
        <f t="shared" si="44"/>
        <v>0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3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31</v>
      </c>
      <c r="AA208" s="33">
        <f t="shared" si="47"/>
        <v>0</v>
      </c>
      <c r="AB208" s="37">
        <v>0</v>
      </c>
      <c r="AC208" s="24">
        <f>+Ene!P208+Feb!P208+Mar!P208+Abr!P208+May!P208+Jun!P208+Jul!P208+Ago!P208+Set!P208+Oct!P208+Nov!P208+Dic!P208</f>
        <v>18</v>
      </c>
      <c r="AD208" s="33">
        <f t="shared" si="48"/>
        <v>0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0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2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2</v>
      </c>
      <c r="O209" s="33">
        <f t="shared" si="43"/>
        <v>0</v>
      </c>
      <c r="P209" s="37" t="s">
        <v>912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2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5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4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3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5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5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0</v>
      </c>
      <c r="K210" s="27">
        <f>+Ene!J210+Feb!J210+Mar!J210+Abr!J210+May!J210+Jun!J210+Jul!J210+Ago!J210+Set!J210+Oct!J210+Nov!J210+Dic!J210</f>
        <v>6</v>
      </c>
      <c r="L210" s="33">
        <f t="shared" si="42"/>
        <v>0</v>
      </c>
      <c r="M210" s="37">
        <v>0</v>
      </c>
      <c r="N210" s="24">
        <f>+Ene!K210+Feb!K210+Mar!K210+Abr!K210+May!K210+Jun!K210+Jul!K210+Ago!K210+Set!K210+Oct!K210+Nov!K210+Dic!K210</f>
        <v>16</v>
      </c>
      <c r="O210" s="33">
        <f t="shared" si="43"/>
        <v>0</v>
      </c>
      <c r="P210" s="37" t="s">
        <v>912</v>
      </c>
      <c r="Q210" s="24">
        <f>+Ene!L210+Feb!L210+Mar!L210+Abr!L210+May!L210+Jun!L210+Jul!L210+Ago!L210+Set!L210+Oct!L210+Nov!L210+Dic!L210</f>
        <v>9</v>
      </c>
      <c r="R210" s="33">
        <f t="shared" si="44"/>
        <v>0</v>
      </c>
      <c r="S210" s="37">
        <v>0</v>
      </c>
      <c r="T210" s="24">
        <f>+Ene!M210+Feb!M210+Mar!M210+Abr!M210+May!M210+Jun!M210+Jul!M210+Ago!M210+Set!M210+Oct!M210+Nov!M210+Dic!M210</f>
        <v>3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6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28</v>
      </c>
      <c r="AA210" s="33">
        <f t="shared" si="47"/>
        <v>0</v>
      </c>
      <c r="AB210" s="37">
        <v>0</v>
      </c>
      <c r="AC210" s="24">
        <f>+Ene!P210+Feb!P210+Mar!P210+Abr!P210+May!P210+Jun!P210+Jul!P210+Ago!P210+Set!P210+Oct!P210+Nov!P210+Dic!P210</f>
        <v>31</v>
      </c>
      <c r="AD210" s="33">
        <f t="shared" si="48"/>
        <v>0</v>
      </c>
      <c r="AE210" s="37">
        <v>0</v>
      </c>
      <c r="AF210" s="24">
        <f>+Ene!Q210+Feb!Q210+Mar!Q210+Abr!Q210+May!Q210+Jun!Q210+Jul!Q210+Ago!Q210+Set!Q210+Oct!Q210+Nov!Q210+Dic!Q210</f>
        <v>4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5</v>
      </c>
      <c r="AJ210" s="33">
        <f t="shared" si="50"/>
        <v>0</v>
      </c>
      <c r="AK210" s="24">
        <f>+Ene!S210+Feb!S210+Mar!S210+Abr!S210+May!S210+Jun!S210+Jul!S210+Ago!S210+Set!S210+Oct!S210+Nov!S210+Dic!S210</f>
        <v>1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4</v>
      </c>
      <c r="AO210" s="33">
        <f t="shared" si="51"/>
        <v>0</v>
      </c>
      <c r="AP210" s="37">
        <v>0</v>
      </c>
      <c r="AQ210" s="24">
        <f>+Ene!W210+Feb!W210+Mar!W210+Abr!W210+May!W210+Jun!W210+Jul!W210+Ago!W210+Set!W210+Oct!W210+Nov!W210+Dic!W210</f>
        <v>0</v>
      </c>
      <c r="AR210" s="33">
        <f t="shared" si="52"/>
        <v>0</v>
      </c>
      <c r="AS210" s="24">
        <f t="shared" si="53"/>
        <v>4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0</v>
      </c>
      <c r="K211" s="27">
        <f>+Ene!J211+Feb!J211+Mar!J211+Abr!J211+May!J211+Jun!J211+Jul!J211+Ago!J211+Set!J211+Oct!J211+Nov!J211+Dic!J211</f>
        <v>11</v>
      </c>
      <c r="L211" s="33">
        <f t="shared" si="42"/>
        <v>0</v>
      </c>
      <c r="M211" s="37">
        <v>0</v>
      </c>
      <c r="N211" s="24">
        <f>+Ene!K211+Feb!K211+Mar!K211+Abr!K211+May!K211+Jun!K211+Jul!K211+Ago!K211+Set!K211+Oct!K211+Nov!K211+Dic!K211</f>
        <v>13</v>
      </c>
      <c r="O211" s="33">
        <f t="shared" si="43"/>
        <v>0</v>
      </c>
      <c r="P211" s="37" t="s">
        <v>912</v>
      </c>
      <c r="Q211" s="24">
        <f>+Ene!L211+Feb!L211+Mar!L211+Abr!L211+May!L211+Jun!L211+Jul!L211+Ago!L211+Set!L211+Oct!L211+Nov!L211+Dic!L211</f>
        <v>9</v>
      </c>
      <c r="R211" s="33">
        <f t="shared" si="44"/>
        <v>0</v>
      </c>
      <c r="S211" s="37">
        <v>0</v>
      </c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10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65</v>
      </c>
      <c r="AA211" s="33">
        <f t="shared" si="47"/>
        <v>0</v>
      </c>
      <c r="AB211" s="37">
        <v>0</v>
      </c>
      <c r="AC211" s="24">
        <f>+Ene!P211+Feb!P211+Mar!P211+Abr!P211+May!P211+Jun!P211+Jul!P211+Ago!P211+Set!P211+Oct!P211+Nov!P211+Dic!P211</f>
        <v>33</v>
      </c>
      <c r="AD211" s="33">
        <f t="shared" si="48"/>
        <v>0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0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31</v>
      </c>
      <c r="AO211" s="33">
        <f t="shared" si="51"/>
        <v>0</v>
      </c>
      <c r="AP211" s="37">
        <v>0</v>
      </c>
      <c r="AQ211" s="24">
        <f>+Ene!W211+Feb!W211+Mar!W211+Abr!W211+May!W211+Jun!W211+Jul!W211+Ago!W211+Set!W211+Oct!W211+Nov!W211+Dic!W211</f>
        <v>1</v>
      </c>
      <c r="AR211" s="33">
        <f t="shared" si="52"/>
        <v>0</v>
      </c>
      <c r="AS211" s="24">
        <f t="shared" si="53"/>
        <v>31</v>
      </c>
      <c r="AT211" s="24">
        <f>+Ene!X211+Feb!X211+Mar!X211+Abr!X211+May!X211+Jun!X211+Jul!X211+Ago!X211+Set!X211+Oct!X211+Nov!X211+Dic!X211</f>
        <v>6</v>
      </c>
      <c r="AU211" s="33">
        <f t="shared" si="54"/>
        <v>19.35483870967742</v>
      </c>
    </row>
    <row r="212" spans="1:47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0</v>
      </c>
      <c r="K212" s="27">
        <f>+Ene!J212+Feb!J212+Mar!J212+Abr!J212+May!J212+Jun!J212+Jul!J212+Ago!J212+Set!J212+Oct!J212+Nov!J212+Dic!J212</f>
        <v>3</v>
      </c>
      <c r="L212" s="33">
        <f t="shared" si="42"/>
        <v>0</v>
      </c>
      <c r="M212" s="37">
        <v>0</v>
      </c>
      <c r="N212" s="24">
        <f>+Ene!K212+Feb!K212+Mar!K212+Abr!K212+May!K212+Jun!K212+Jul!K212+Ago!K212+Set!K212+Oct!K212+Nov!K212+Dic!K212</f>
        <v>3</v>
      </c>
      <c r="O212" s="33">
        <f t="shared" si="43"/>
        <v>0</v>
      </c>
      <c r="P212" s="37" t="s">
        <v>912</v>
      </c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3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7</v>
      </c>
      <c r="AA212" s="33">
        <f t="shared" si="47"/>
        <v>0</v>
      </c>
      <c r="AB212" s="37">
        <v>0</v>
      </c>
      <c r="AC212" s="24">
        <f>+Ene!P212+Feb!P212+Mar!P212+Abr!P212+May!P212+Jun!P212+Jul!P212+Ago!P212+Set!P212+Oct!P212+Nov!P212+Dic!P212</f>
        <v>7</v>
      </c>
      <c r="AD212" s="33">
        <f t="shared" si="48"/>
        <v>0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0</v>
      </c>
      <c r="K213" s="27">
        <f>+Ene!J213+Feb!J213+Mar!J213+Abr!J213+May!J213+Jun!J213+Jul!J213+Ago!J213+Set!J213+Oct!J213+Nov!J213+Dic!J213</f>
        <v>2</v>
      </c>
      <c r="L213" s="33">
        <f t="shared" si="42"/>
        <v>0</v>
      </c>
      <c r="M213" s="37">
        <v>0</v>
      </c>
      <c r="N213" s="24">
        <f>+Ene!K213+Feb!K213+Mar!K213+Abr!K213+May!K213+Jun!K213+Jul!K213+Ago!K213+Set!K213+Oct!K213+Nov!K213+Dic!K213</f>
        <v>4</v>
      </c>
      <c r="O213" s="33">
        <f t="shared" si="43"/>
        <v>0</v>
      </c>
      <c r="P213" s="37" t="s">
        <v>912</v>
      </c>
      <c r="Q213" s="24">
        <f>+Ene!L213+Feb!L213+Mar!L213+Abr!L213+May!L213+Jun!L213+Jul!L213+Ago!L213+Set!L213+Oct!L213+Nov!L213+Dic!L213</f>
        <v>1</v>
      </c>
      <c r="R213" s="33">
        <f t="shared" si="44"/>
        <v>0</v>
      </c>
      <c r="S213" s="37">
        <v>0</v>
      </c>
      <c r="T213" s="24">
        <f>+Ene!M213+Feb!M213+Mar!M213+Abr!M213+May!M213+Jun!M213+Jul!M213+Ago!M213+Set!M213+Oct!M213+Nov!M213+Dic!M213</f>
        <v>0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2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7</v>
      </c>
      <c r="AA213" s="33">
        <f t="shared" si="47"/>
        <v>0</v>
      </c>
      <c r="AB213" s="37">
        <v>0</v>
      </c>
      <c r="AC213" s="24">
        <f>+Ene!P213+Feb!P213+Mar!P213+Abr!P213+May!P213+Jun!P213+Jul!P213+Ago!P213+Set!P213+Oct!P213+Nov!P213+Dic!P213</f>
        <v>7</v>
      </c>
      <c r="AD213" s="33">
        <f t="shared" si="48"/>
        <v>0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1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1</v>
      </c>
      <c r="AO213" s="33">
        <f t="shared" si="51"/>
        <v>0</v>
      </c>
      <c r="AP213" s="37">
        <v>0</v>
      </c>
      <c r="AQ213" s="24">
        <f>+Ene!W213+Feb!W213+Mar!W213+Abr!W213+May!W213+Jun!W213+Jul!W213+Ago!W213+Set!W213+Oct!W213+Nov!W213+Dic!W213</f>
        <v>0</v>
      </c>
      <c r="AR213" s="33">
        <f t="shared" si="52"/>
        <v>0</v>
      </c>
      <c r="AS213" s="24">
        <f t="shared" si="53"/>
        <v>1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0</v>
      </c>
      <c r="K214" s="27">
        <f>+Ene!J214+Feb!J214+Mar!J214+Abr!J214+May!J214+Jun!J214+Jul!J214+Ago!J214+Set!J214+Oct!J214+Nov!J214+Dic!J214</f>
        <v>3</v>
      </c>
      <c r="L214" s="33">
        <f t="shared" si="42"/>
        <v>0</v>
      </c>
      <c r="M214" s="37">
        <v>0</v>
      </c>
      <c r="N214" s="24">
        <f>+Ene!K214+Feb!K214+Mar!K214+Abr!K214+May!K214+Jun!K214+Jul!K214+Ago!K214+Set!K214+Oct!K214+Nov!K214+Dic!K214</f>
        <v>0</v>
      </c>
      <c r="O214" s="33">
        <f t="shared" si="43"/>
        <v>0</v>
      </c>
      <c r="P214" s="37" t="s">
        <v>912</v>
      </c>
      <c r="Q214" s="24">
        <f>+Ene!L214+Feb!L214+Mar!L214+Abr!L214+May!L214+Jun!L214+Jul!L214+Ago!L214+Set!L214+Oct!L214+Nov!L214+Dic!L214</f>
        <v>2</v>
      </c>
      <c r="R214" s="33">
        <f t="shared" si="44"/>
        <v>0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0</v>
      </c>
      <c r="AA214" s="33">
        <f t="shared" si="47"/>
        <v>0</v>
      </c>
      <c r="AB214" s="37">
        <v>0</v>
      </c>
      <c r="AC214" s="24">
        <f>+Ene!P214+Feb!P214+Mar!P214+Abr!P214+May!P214+Jun!P214+Jul!P214+Ago!P214+Set!P214+Oct!P214+Nov!P214+Dic!P214</f>
        <v>5</v>
      </c>
      <c r="AD214" s="33">
        <f t="shared" si="48"/>
        <v>0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0</v>
      </c>
      <c r="AO214" s="33">
        <f t="shared" si="51"/>
        <v>0</v>
      </c>
      <c r="AP214" s="37">
        <v>0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0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0</v>
      </c>
      <c r="L215" s="33">
        <f t="shared" si="42"/>
        <v>0</v>
      </c>
      <c r="M215" s="37">
        <v>0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 t="s">
        <v>912</v>
      </c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0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2</v>
      </c>
      <c r="AA215" s="33">
        <f t="shared" si="47"/>
        <v>0</v>
      </c>
      <c r="AB215" s="37">
        <v>0</v>
      </c>
      <c r="AC215" s="24">
        <f>+Ene!P215+Feb!P215+Mar!P215+Abr!P215+May!P215+Jun!P215+Jul!P215+Ago!P215+Set!P215+Oct!P215+Nov!P215+Dic!P215</f>
        <v>0</v>
      </c>
      <c r="AD215" s="33">
        <f t="shared" si="48"/>
        <v>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 t="s">
        <v>912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0</v>
      </c>
      <c r="AC216" s="24">
        <f>+Ene!P216+Feb!P216+Mar!P216+Abr!P216+May!P216+Jun!P216+Jul!P216+Ago!P216+Set!P216+Oct!P216+Nov!P216+Dic!P216</f>
        <v>1</v>
      </c>
      <c r="AD216" s="33">
        <f t="shared" si="48"/>
        <v>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0</v>
      </c>
      <c r="K217" s="27">
        <f>+Ene!J217+Feb!J217+Mar!J217+Abr!J217+May!J217+Jun!J217+Jul!J217+Ago!J217+Set!J217+Oct!J217+Nov!J217+Dic!J217</f>
        <v>0</v>
      </c>
      <c r="L217" s="33">
        <f t="shared" si="42"/>
        <v>0</v>
      </c>
      <c r="M217" s="37">
        <v>0</v>
      </c>
      <c r="N217" s="24">
        <f>+Ene!K217+Feb!K217+Mar!K217+Abr!K217+May!K217+Jun!K217+Jul!K217+Ago!K217+Set!K217+Oct!K217+Nov!K217+Dic!K217</f>
        <v>2</v>
      </c>
      <c r="O217" s="33">
        <f t="shared" si="43"/>
        <v>0</v>
      </c>
      <c r="P217" s="37" t="s">
        <v>912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0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6</v>
      </c>
      <c r="AA217" s="33">
        <f t="shared" si="47"/>
        <v>0</v>
      </c>
      <c r="AB217" s="37">
        <v>0</v>
      </c>
      <c r="AC217" s="24">
        <f>+Ene!P217+Feb!P217+Mar!P217+Abr!P217+May!P217+Jun!P217+Jul!P217+Ago!P217+Set!P217+Oct!P217+Nov!P217+Dic!P217</f>
        <v>2</v>
      </c>
      <c r="AD217" s="33">
        <f t="shared" si="48"/>
        <v>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0</v>
      </c>
      <c r="K218" s="27">
        <f>+Ene!J218+Feb!J218+Mar!J218+Abr!J218+May!J218+Jun!J218+Jul!J218+Ago!J218+Set!J218+Oct!J218+Nov!J218+Dic!J218</f>
        <v>1</v>
      </c>
      <c r="L218" s="33">
        <f t="shared" si="42"/>
        <v>0</v>
      </c>
      <c r="M218" s="37">
        <v>0</v>
      </c>
      <c r="N218" s="24">
        <f>+Ene!K218+Feb!K218+Mar!K218+Abr!K218+May!K218+Jun!K218+Jul!K218+Ago!K218+Set!K218+Oct!K218+Nov!K218+Dic!K218</f>
        <v>2</v>
      </c>
      <c r="O218" s="33">
        <f t="shared" si="43"/>
        <v>0</v>
      </c>
      <c r="P218" s="37" t="s">
        <v>912</v>
      </c>
      <c r="Q218" s="24">
        <f>+Ene!L218+Feb!L218+Mar!L218+Abr!L218+May!L218+Jun!L218+Jul!L218+Ago!L218+Set!L218+Oct!L218+Nov!L218+Dic!L218</f>
        <v>0</v>
      </c>
      <c r="R218" s="33">
        <f t="shared" si="44"/>
        <v>0</v>
      </c>
      <c r="S218" s="37">
        <v>0</v>
      </c>
      <c r="T218" s="24">
        <f>+Ene!M218+Feb!M218+Mar!M218+Abr!M218+May!M218+Jun!M218+Jul!M218+Ago!M218+Set!M218+Oct!M218+Nov!M218+Dic!M218</f>
        <v>1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1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4</v>
      </c>
      <c r="AA218" s="33">
        <f t="shared" si="47"/>
        <v>0</v>
      </c>
      <c r="AB218" s="37">
        <v>0</v>
      </c>
      <c r="AC218" s="24">
        <f>+Ene!P218+Feb!P218+Mar!P218+Abr!P218+May!P218+Jun!P218+Jul!P218+Ago!P218+Set!P218+Oct!P218+Nov!P218+Dic!P218</f>
        <v>3</v>
      </c>
      <c r="AD218" s="33">
        <f t="shared" si="48"/>
        <v>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0</v>
      </c>
      <c r="K219" s="27">
        <f>+Ene!J219+Feb!J219+Mar!J219+Abr!J219+May!J219+Jun!J219+Jul!J219+Ago!J219+Set!J219+Oct!J219+Nov!J219+Dic!J219</f>
        <v>1</v>
      </c>
      <c r="L219" s="33">
        <f t="shared" si="42"/>
        <v>0</v>
      </c>
      <c r="M219" s="37">
        <v>0</v>
      </c>
      <c r="N219" s="24">
        <f>+Ene!K219+Feb!K219+Mar!K219+Abr!K219+May!K219+Jun!K219+Jul!K219+Ago!K219+Set!K219+Oct!K219+Nov!K219+Dic!K219</f>
        <v>0</v>
      </c>
      <c r="O219" s="33">
        <f t="shared" si="43"/>
        <v>0</v>
      </c>
      <c r="P219" s="37" t="s">
        <v>912</v>
      </c>
      <c r="Q219" s="24">
        <f>+Ene!L219+Feb!L219+Mar!L219+Abr!L219+May!L219+Jun!L219+Jul!L219+Ago!L219+Set!L219+Oct!L219+Nov!L219+Dic!L219</f>
        <v>3</v>
      </c>
      <c r="R219" s="33">
        <f t="shared" si="44"/>
        <v>0</v>
      </c>
      <c r="S219" s="37">
        <v>0</v>
      </c>
      <c r="T219" s="24">
        <f>+Ene!M219+Feb!M219+Mar!M219+Abr!M219+May!M219+Jun!M219+Jul!M219+Ago!M219+Set!M219+Oct!M219+Nov!M219+Dic!M219</f>
        <v>1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1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2</v>
      </c>
      <c r="AA219" s="33">
        <f t="shared" si="47"/>
        <v>0</v>
      </c>
      <c r="AB219" s="37">
        <v>0</v>
      </c>
      <c r="AC219" s="24">
        <f>+Ene!P219+Feb!P219+Mar!P219+Abr!P219+May!P219+Jun!P219+Jul!P219+Ago!P219+Set!P219+Oct!P219+Nov!P219+Dic!P219</f>
        <v>4</v>
      </c>
      <c r="AD219" s="33">
        <f t="shared" si="48"/>
        <v>0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0</v>
      </c>
      <c r="K220" s="27">
        <f>+Ene!J220+Feb!J220+Mar!J220+Abr!J220+May!J220+Jun!J220+Jul!J220+Ago!J220+Set!J220+Oct!J220+Nov!J220+Dic!J220</f>
        <v>0</v>
      </c>
      <c r="L220" s="33">
        <f t="shared" si="42"/>
        <v>0</v>
      </c>
      <c r="M220" s="37">
        <v>0</v>
      </c>
      <c r="N220" s="24">
        <f>+Ene!K220+Feb!K220+Mar!K220+Abr!K220+May!K220+Jun!K220+Jul!K220+Ago!K220+Set!K220+Oct!K220+Nov!K220+Dic!K220</f>
        <v>5</v>
      </c>
      <c r="O220" s="33">
        <f t="shared" si="43"/>
        <v>0</v>
      </c>
      <c r="P220" s="37" t="s">
        <v>912</v>
      </c>
      <c r="Q220" s="24">
        <f>+Ene!L220+Feb!L220+Mar!L220+Abr!L220+May!L220+Jun!L220+Jul!L220+Ago!L220+Set!L220+Oct!L220+Nov!L220+Dic!L220</f>
        <v>2</v>
      </c>
      <c r="R220" s="33">
        <f t="shared" si="44"/>
        <v>0</v>
      </c>
      <c r="S220" s="37">
        <v>0</v>
      </c>
      <c r="T220" s="24">
        <f>+Ene!M220+Feb!M220+Mar!M220+Abr!M220+May!M220+Jun!M220+Jul!M220+Ago!M220+Set!M220+Oct!M220+Nov!M220+Dic!M220</f>
        <v>2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0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5</v>
      </c>
      <c r="AA220" s="33">
        <f t="shared" si="47"/>
        <v>0</v>
      </c>
      <c r="AB220" s="37">
        <v>0</v>
      </c>
      <c r="AC220" s="24">
        <f>+Ene!P220+Feb!P220+Mar!P220+Abr!P220+May!P220+Jun!P220+Jul!P220+Ago!P220+Set!P220+Oct!P220+Nov!P220+Dic!P220</f>
        <v>7</v>
      </c>
      <c r="AD220" s="33">
        <f t="shared" si="48"/>
        <v>0</v>
      </c>
      <c r="AE220" s="37">
        <v>0</v>
      </c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4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0</v>
      </c>
      <c r="K221" s="27">
        <f>+Ene!J221+Feb!J221+Mar!J221+Abr!J221+May!J221+Jun!J221+Jul!J221+Ago!J221+Set!J221+Oct!J221+Nov!J221+Dic!J221</f>
        <v>3</v>
      </c>
      <c r="L221" s="33">
        <f t="shared" si="42"/>
        <v>0</v>
      </c>
      <c r="M221" s="37">
        <v>0</v>
      </c>
      <c r="N221" s="24">
        <f>+Ene!K221+Feb!K221+Mar!K221+Abr!K221+May!K221+Jun!K221+Jul!K221+Ago!K221+Set!K221+Oct!K221+Nov!K221+Dic!K221</f>
        <v>8</v>
      </c>
      <c r="O221" s="33">
        <f t="shared" si="43"/>
        <v>0</v>
      </c>
      <c r="P221" s="37" t="s">
        <v>912</v>
      </c>
      <c r="Q221" s="24">
        <f>+Ene!L221+Feb!L221+Mar!L221+Abr!L221+May!L221+Jun!L221+Jul!L221+Ago!L221+Set!L221+Oct!L221+Nov!L221+Dic!L221</f>
        <v>4</v>
      </c>
      <c r="R221" s="33">
        <f t="shared" si="44"/>
        <v>0</v>
      </c>
      <c r="S221" s="37">
        <v>0</v>
      </c>
      <c r="T221" s="24">
        <f>+Ene!M221+Feb!M221+Mar!M221+Abr!M221+May!M221+Jun!M221+Jul!M221+Ago!M221+Set!M221+Oct!M221+Nov!M221+Dic!M221</f>
        <v>2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3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40</v>
      </c>
      <c r="AA221" s="33">
        <f t="shared" si="47"/>
        <v>0</v>
      </c>
      <c r="AB221" s="37">
        <v>0</v>
      </c>
      <c r="AC221" s="24">
        <f>+Ene!P221+Feb!P221+Mar!P221+Abr!P221+May!P221+Jun!P221+Jul!P221+Ago!P221+Set!P221+Oct!P221+Nov!P221+Dic!P221</f>
        <v>15</v>
      </c>
      <c r="AD221" s="33">
        <f t="shared" si="48"/>
        <v>0</v>
      </c>
      <c r="AE221" s="37">
        <v>0</v>
      </c>
      <c r="AF221" s="24">
        <f>+Ene!Q221+Feb!Q221+Mar!Q221+Abr!Q221+May!Q221+Jun!Q221+Jul!Q221+Ago!Q221+Set!Q221+Oct!Q221+Nov!Q221+Dic!Q221</f>
        <v>4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6</v>
      </c>
      <c r="AJ221" s="33">
        <f t="shared" si="50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10</v>
      </c>
      <c r="AO221" s="33">
        <f t="shared" si="51"/>
        <v>0</v>
      </c>
      <c r="AP221" s="37">
        <v>0</v>
      </c>
      <c r="AQ221" s="24">
        <f>+Ene!W221+Feb!W221+Mar!W221+Abr!W221+May!W221+Jun!W221+Jul!W221+Ago!W221+Set!W221+Oct!W221+Nov!W221+Dic!W221</f>
        <v>0</v>
      </c>
      <c r="AR221" s="33">
        <f t="shared" si="52"/>
        <v>0</v>
      </c>
      <c r="AS221" s="24">
        <f t="shared" si="53"/>
        <v>10</v>
      </c>
      <c r="AT221" s="24">
        <f>+Ene!X221+Feb!X221+Mar!X221+Abr!X221+May!X221+Jun!X221+Jul!X221+Ago!X221+Set!X221+Oct!X221+Nov!X221+Dic!X221</f>
        <v>0</v>
      </c>
      <c r="AU221" s="33">
        <f t="shared" si="54"/>
        <v>0</v>
      </c>
    </row>
    <row r="222" spans="1:47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0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0</v>
      </c>
      <c r="N222" s="24">
        <f>+Ene!K222+Feb!K222+Mar!K222+Abr!K222+May!K222+Jun!K222+Jul!K222+Ago!K222+Set!K222+Oct!K222+Nov!K222+Dic!K222</f>
        <v>0</v>
      </c>
      <c r="O222" s="33">
        <f t="shared" si="43"/>
        <v>0</v>
      </c>
      <c r="P222" s="37" t="s">
        <v>912</v>
      </c>
      <c r="Q222" s="24">
        <f>+Ene!L222+Feb!L222+Mar!L222+Abr!L222+May!L222+Jun!L222+Jul!L222+Ago!L222+Set!L222+Oct!L222+Nov!L222+Dic!L222</f>
        <v>0</v>
      </c>
      <c r="R222" s="33">
        <f t="shared" si="44"/>
        <v>0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1</v>
      </c>
      <c r="AA222" s="33">
        <f t="shared" si="47"/>
        <v>0</v>
      </c>
      <c r="AB222" s="37">
        <v>0</v>
      </c>
      <c r="AC222" s="24">
        <f>+Ene!P222+Feb!P222+Mar!P222+Abr!P222+May!P222+Jun!P222+Jul!P222+Ago!P222+Set!P222+Oct!P222+Nov!P222+Dic!P222</f>
        <v>0</v>
      </c>
      <c r="AD222" s="33">
        <f t="shared" si="48"/>
        <v>0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2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0</v>
      </c>
      <c r="K223" s="27">
        <f>+Ene!J223+Feb!J223+Mar!J223+Abr!J223+May!J223+Jun!J223+Jul!J223+Ago!J223+Set!J223+Oct!J223+Nov!J223+Dic!J223</f>
        <v>12</v>
      </c>
      <c r="L223" s="33">
        <f t="shared" si="42"/>
        <v>0</v>
      </c>
      <c r="M223" s="37">
        <v>0</v>
      </c>
      <c r="N223" s="24">
        <f>+Ene!K223+Feb!K223+Mar!K223+Abr!K223+May!K223+Jun!K223+Jul!K223+Ago!K223+Set!K223+Oct!K223+Nov!K223+Dic!K223</f>
        <v>26</v>
      </c>
      <c r="O223" s="33">
        <f t="shared" si="43"/>
        <v>0</v>
      </c>
      <c r="P223" s="37" t="s">
        <v>912</v>
      </c>
      <c r="Q223" s="24">
        <f>+Ene!L223+Feb!L223+Mar!L223+Abr!L223+May!L223+Jun!L223+Jul!L223+Ago!L223+Set!L223+Oct!L223+Nov!L223+Dic!L223</f>
        <v>11</v>
      </c>
      <c r="R223" s="33">
        <f t="shared" si="44"/>
        <v>0</v>
      </c>
      <c r="S223" s="37">
        <v>0</v>
      </c>
      <c r="T223" s="24">
        <f>+Ene!M223+Feb!M223+Mar!M223+Abr!M223+May!M223+Jun!M223+Jul!M223+Ago!M223+Set!M223+Oct!M223+Nov!M223+Dic!M223</f>
        <v>5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11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47</v>
      </c>
      <c r="AA223" s="33">
        <f t="shared" si="47"/>
        <v>0</v>
      </c>
      <c r="AB223" s="37">
        <v>0</v>
      </c>
      <c r="AC223" s="24">
        <f>+Ene!P223+Feb!P223+Mar!P223+Abr!P223+May!P223+Jun!P223+Jul!P223+Ago!P223+Set!P223+Oct!P223+Nov!P223+Dic!P223</f>
        <v>49</v>
      </c>
      <c r="AD223" s="33">
        <f t="shared" si="48"/>
        <v>0</v>
      </c>
      <c r="AE223" s="37">
        <v>0</v>
      </c>
      <c r="AF223" s="24">
        <f>+Ene!Q223+Feb!Q223+Mar!Q223+Abr!Q223+May!Q223+Jun!Q223+Jul!Q223+Ago!Q223+Set!Q223+Oct!Q223+Nov!Q223+Dic!Q223</f>
        <v>11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3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13</v>
      </c>
      <c r="AO223" s="33">
        <f t="shared" si="51"/>
        <v>0</v>
      </c>
      <c r="AP223" s="37">
        <v>0</v>
      </c>
      <c r="AQ223" s="24">
        <f>+Ene!W223+Feb!W223+Mar!W223+Abr!W223+May!W223+Jun!W223+Jul!W223+Ago!W223+Set!W223+Oct!W223+Nov!W223+Dic!W223</f>
        <v>3</v>
      </c>
      <c r="AR223" s="33">
        <f t="shared" si="52"/>
        <v>0</v>
      </c>
      <c r="AS223" s="24">
        <f t="shared" si="53"/>
        <v>13</v>
      </c>
      <c r="AT223" s="24">
        <f>+Ene!X223+Feb!X223+Mar!X223+Abr!X223+May!X223+Jun!X223+Jul!X223+Ago!X223+Set!X223+Oct!X223+Nov!X223+Dic!X223</f>
        <v>8</v>
      </c>
      <c r="AU223" s="33">
        <f t="shared" si="54"/>
        <v>61.53846153846154</v>
      </c>
    </row>
    <row r="224" spans="1:47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0</v>
      </c>
      <c r="K224" s="27">
        <f>+Ene!J224+Feb!J224+Mar!J224+Abr!J224+May!J224+Jun!J224+Jul!J224+Ago!J224+Set!J224+Oct!J224+Nov!J224+Dic!J224</f>
        <v>1</v>
      </c>
      <c r="L224" s="33">
        <f t="shared" si="42"/>
        <v>0</v>
      </c>
      <c r="M224" s="37">
        <v>0</v>
      </c>
      <c r="N224" s="24">
        <f>+Ene!K224+Feb!K224+Mar!K224+Abr!K224+May!K224+Jun!K224+Jul!K224+Ago!K224+Set!K224+Oct!K224+Nov!K224+Dic!K224</f>
        <v>2</v>
      </c>
      <c r="O224" s="33">
        <f t="shared" si="43"/>
        <v>0</v>
      </c>
      <c r="P224" s="37" t="s">
        <v>912</v>
      </c>
      <c r="Q224" s="24">
        <f>+Ene!L224+Feb!L224+Mar!L224+Abr!L224+May!L224+Jun!L224+Jul!L224+Ago!L224+Set!L224+Oct!L224+Nov!L224+Dic!L224</f>
        <v>1</v>
      </c>
      <c r="R224" s="33">
        <f t="shared" si="44"/>
        <v>0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9</v>
      </c>
      <c r="AA224" s="33">
        <f t="shared" si="47"/>
        <v>0</v>
      </c>
      <c r="AB224" s="37">
        <v>0</v>
      </c>
      <c r="AC224" s="24">
        <f>+Ene!P224+Feb!P224+Mar!P224+Abr!P224+May!P224+Jun!P224+Jul!P224+Ago!P224+Set!P224+Oct!P224+Nov!P224+Dic!P224</f>
        <v>4</v>
      </c>
      <c r="AD224" s="33">
        <f t="shared" si="48"/>
        <v>0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0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0</v>
      </c>
      <c r="K225" s="27">
        <f>+Ene!J225+Feb!J225+Mar!J225+Abr!J225+May!J225+Jun!J225+Jul!J225+Ago!J225+Set!J225+Oct!J225+Nov!J225+Dic!J225</f>
        <v>1</v>
      </c>
      <c r="L225" s="33">
        <f t="shared" si="42"/>
        <v>0</v>
      </c>
      <c r="M225" s="37">
        <v>0</v>
      </c>
      <c r="N225" s="24">
        <f>+Ene!K225+Feb!K225+Mar!K225+Abr!K225+May!K225+Jun!K225+Jul!K225+Ago!K225+Set!K225+Oct!K225+Nov!K225+Dic!K225</f>
        <v>4</v>
      </c>
      <c r="O225" s="33">
        <f t="shared" si="43"/>
        <v>0</v>
      </c>
      <c r="P225" s="37" t="s">
        <v>912</v>
      </c>
      <c r="Q225" s="24">
        <f>+Ene!L225+Feb!L225+Mar!L225+Abr!L225+May!L225+Jun!L225+Jul!L225+Ago!L225+Set!L225+Oct!L225+Nov!L225+Dic!L225</f>
        <v>1</v>
      </c>
      <c r="R225" s="33">
        <f t="shared" si="44"/>
        <v>0</v>
      </c>
      <c r="S225" s="37">
        <v>0</v>
      </c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1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3</v>
      </c>
      <c r="AA225" s="33">
        <f t="shared" si="47"/>
        <v>0</v>
      </c>
      <c r="AB225" s="37">
        <v>0</v>
      </c>
      <c r="AC225" s="24">
        <f>+Ene!P225+Feb!P225+Mar!P225+Abr!P225+May!P225+Jun!P225+Jul!P225+Ago!P225+Set!P225+Oct!P225+Nov!P225+Dic!P225</f>
        <v>6</v>
      </c>
      <c r="AD225" s="33">
        <f t="shared" si="48"/>
        <v>0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0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0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 t="s">
        <v>912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0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1</v>
      </c>
      <c r="AU226" s="33">
        <f t="shared" si="54"/>
        <v>50</v>
      </c>
    </row>
    <row r="227" spans="1:47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0</v>
      </c>
      <c r="K227" s="27">
        <f>+Ene!J227+Feb!J227+Mar!J227+Abr!J227+May!J227+Jun!J227+Jul!J227+Ago!J227+Set!J227+Oct!J227+Nov!J227+Dic!J227</f>
        <v>9</v>
      </c>
      <c r="L227" s="33">
        <f t="shared" si="42"/>
        <v>0</v>
      </c>
      <c r="M227" s="37">
        <v>0</v>
      </c>
      <c r="N227" s="24">
        <f>+Ene!K227+Feb!K227+Mar!K227+Abr!K227+May!K227+Jun!K227+Jul!K227+Ago!K227+Set!K227+Oct!K227+Nov!K227+Dic!K227</f>
        <v>35</v>
      </c>
      <c r="O227" s="33">
        <f t="shared" si="43"/>
        <v>0</v>
      </c>
      <c r="P227" s="37" t="s">
        <v>912</v>
      </c>
      <c r="Q227" s="24">
        <f>+Ene!L227+Feb!L227+Mar!L227+Abr!L227+May!L227+Jun!L227+Jul!L227+Ago!L227+Set!L227+Oct!L227+Nov!L227+Dic!L227</f>
        <v>23</v>
      </c>
      <c r="R227" s="33">
        <f t="shared" si="44"/>
        <v>0</v>
      </c>
      <c r="S227" s="37">
        <v>0</v>
      </c>
      <c r="T227" s="24">
        <f>+Ene!M227+Feb!M227+Mar!M227+Abr!M227+May!M227+Jun!M227+Jul!M227+Ago!M227+Set!M227+Oct!M227+Nov!M227+Dic!M227</f>
        <v>7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8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60</v>
      </c>
      <c r="AA227" s="33">
        <f t="shared" si="47"/>
        <v>0</v>
      </c>
      <c r="AB227" s="37">
        <v>0</v>
      </c>
      <c r="AC227" s="24">
        <f>+Ene!P227+Feb!P227+Mar!P227+Abr!P227+May!P227+Jun!P227+Jul!P227+Ago!P227+Set!P227+Oct!P227+Nov!P227+Dic!P227</f>
        <v>67</v>
      </c>
      <c r="AD227" s="33">
        <f t="shared" si="48"/>
        <v>0</v>
      </c>
      <c r="AE227" s="37">
        <v>0</v>
      </c>
      <c r="AF227" s="24">
        <f>+Ene!Q227+Feb!Q227+Mar!Q227+Abr!Q227+May!Q227+Jun!Q227+Jul!Q227+Ago!Q227+Set!Q227+Oct!Q227+Nov!Q227+Dic!Q227</f>
        <v>4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25</v>
      </c>
      <c r="AJ227" s="33">
        <f t="shared" si="50"/>
        <v>0</v>
      </c>
      <c r="AK227" s="24">
        <f>+Ene!S227+Feb!S227+Mar!S227+Abr!S227+May!S227+Jun!S227+Jul!S227+Ago!S227+Set!S227+Oct!S227+Nov!S227+Dic!S227</f>
        <v>6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6</v>
      </c>
      <c r="AO227" s="33">
        <f t="shared" si="51"/>
        <v>0</v>
      </c>
      <c r="AP227" s="37">
        <v>0</v>
      </c>
      <c r="AQ227" s="24">
        <f>+Ene!W227+Feb!W227+Mar!W227+Abr!W227+May!W227+Jun!W227+Jul!W227+Ago!W227+Set!W227+Oct!W227+Nov!W227+Dic!W227</f>
        <v>0</v>
      </c>
      <c r="AR227" s="33">
        <f t="shared" si="52"/>
        <v>0</v>
      </c>
      <c r="AS227" s="24">
        <f t="shared" si="53"/>
        <v>6</v>
      </c>
      <c r="AT227" s="24">
        <f>+Ene!X227+Feb!X227+Mar!X227+Abr!X227+May!X227+Jun!X227+Jul!X227+Ago!X227+Set!X227+Oct!X227+Nov!X227+Dic!X227</f>
        <v>0</v>
      </c>
      <c r="AU227" s="33">
        <f t="shared" si="54"/>
        <v>0</v>
      </c>
    </row>
    <row r="228" spans="1:47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0</v>
      </c>
      <c r="K228" s="27">
        <f>+Ene!J228+Feb!J228+Mar!J228+Abr!J228+May!J228+Jun!J228+Jul!J228+Ago!J228+Set!J228+Oct!J228+Nov!J228+Dic!J228</f>
        <v>0</v>
      </c>
      <c r="L228" s="33">
        <f t="shared" si="42"/>
        <v>0</v>
      </c>
      <c r="M228" s="37">
        <v>0</v>
      </c>
      <c r="N228" s="24">
        <f>+Ene!K228+Feb!K228+Mar!K228+Abr!K228+May!K228+Jun!K228+Jul!K228+Ago!K228+Set!K228+Oct!K228+Nov!K228+Dic!K228</f>
        <v>2</v>
      </c>
      <c r="O228" s="33">
        <f t="shared" si="43"/>
        <v>0</v>
      </c>
      <c r="P228" s="37" t="s">
        <v>912</v>
      </c>
      <c r="Q228" s="24">
        <f>+Ene!L228+Feb!L228+Mar!L228+Abr!L228+May!L228+Jun!L228+Jul!L228+Ago!L228+Set!L228+Oct!L228+Nov!L228+Dic!L228</f>
        <v>2</v>
      </c>
      <c r="R228" s="33">
        <f t="shared" si="44"/>
        <v>0</v>
      </c>
      <c r="S228" s="37">
        <v>0</v>
      </c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0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4</v>
      </c>
      <c r="AA228" s="33">
        <f t="shared" si="47"/>
        <v>0</v>
      </c>
      <c r="AB228" s="37">
        <v>0</v>
      </c>
      <c r="AC228" s="24">
        <f>+Ene!P228+Feb!P228+Mar!P228+Abr!P228+May!P228+Jun!P228+Jul!P228+Ago!P228+Set!P228+Oct!P228+Nov!P228+Dic!P228</f>
        <v>4</v>
      </c>
      <c r="AD228" s="33">
        <f t="shared" si="48"/>
        <v>0</v>
      </c>
      <c r="AE228" s="37">
        <v>0</v>
      </c>
      <c r="AF228" s="24">
        <f>+Ene!Q228+Feb!Q228+Mar!Q228+Abr!Q228+May!Q228+Jun!Q228+Jul!Q228+Ago!Q228+Set!Q228+Oct!Q228+Nov!Q228+Dic!Q228</f>
        <v>0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0</v>
      </c>
      <c r="AO228" s="33">
        <f t="shared" si="51"/>
        <v>0</v>
      </c>
      <c r="AP228" s="37">
        <v>0</v>
      </c>
      <c r="AQ228" s="24">
        <f>+Ene!W228+Feb!W228+Mar!W228+Abr!W228+May!W228+Jun!W228+Jul!W228+Ago!W228+Set!W228+Oct!W228+Nov!W228+Dic!W228</f>
        <v>0</v>
      </c>
      <c r="AR228" s="33">
        <f t="shared" si="52"/>
        <v>0</v>
      </c>
      <c r="AS228" s="24">
        <f t="shared" si="53"/>
        <v>0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0</v>
      </c>
      <c r="K229" s="27">
        <f>+Ene!J229+Feb!J229+Mar!J229+Abr!J229+May!J229+Jun!J229+Jul!J229+Ago!J229+Set!J229+Oct!J229+Nov!J229+Dic!J229</f>
        <v>1</v>
      </c>
      <c r="L229" s="33">
        <f t="shared" si="42"/>
        <v>0</v>
      </c>
      <c r="M229" s="37">
        <v>0</v>
      </c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 t="s">
        <v>912</v>
      </c>
      <c r="Q229" s="24">
        <f>+Ene!L229+Feb!L229+Mar!L229+Abr!L229+May!L229+Jun!L229+Jul!L229+Ago!L229+Set!L229+Oct!L229+Nov!L229+Dic!L229</f>
        <v>1</v>
      </c>
      <c r="R229" s="33">
        <f t="shared" si="44"/>
        <v>0</v>
      </c>
      <c r="S229" s="37">
        <v>0</v>
      </c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0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</v>
      </c>
      <c r="AA229" s="33">
        <f t="shared" si="47"/>
        <v>0</v>
      </c>
      <c r="AB229" s="37">
        <v>0</v>
      </c>
      <c r="AC229" s="24">
        <f>+Ene!P229+Feb!P229+Mar!P229+Abr!P229+May!P229+Jun!P229+Jul!P229+Ago!P229+Set!P229+Oct!P229+Nov!P229+Dic!P229</f>
        <v>2</v>
      </c>
      <c r="AD229" s="33">
        <f t="shared" si="48"/>
        <v>0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3</v>
      </c>
      <c r="AO229" s="33">
        <f t="shared" si="51"/>
        <v>0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3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0</v>
      </c>
      <c r="K230" s="27">
        <f>+Ene!J230+Feb!J230+Mar!J230+Abr!J230+May!J230+Jun!J230+Jul!J230+Ago!J230+Set!J230+Oct!J230+Nov!J230+Dic!J230</f>
        <v>2</v>
      </c>
      <c r="L230" s="33">
        <f t="shared" si="42"/>
        <v>0</v>
      </c>
      <c r="M230" s="37">
        <v>0</v>
      </c>
      <c r="N230" s="24">
        <f>+Ene!K230+Feb!K230+Mar!K230+Abr!K230+May!K230+Jun!K230+Jul!K230+Ago!K230+Set!K230+Oct!K230+Nov!K230+Dic!K230</f>
        <v>3</v>
      </c>
      <c r="O230" s="33">
        <f t="shared" si="43"/>
        <v>0</v>
      </c>
      <c r="P230" s="37" t="s">
        <v>912</v>
      </c>
      <c r="Q230" s="24">
        <f>+Ene!L230+Feb!L230+Mar!L230+Abr!L230+May!L230+Jun!L230+Jul!L230+Ago!L230+Set!L230+Oct!L230+Nov!L230+Dic!L230</f>
        <v>0</v>
      </c>
      <c r="R230" s="33">
        <f t="shared" si="44"/>
        <v>0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8</v>
      </c>
      <c r="AA230" s="33">
        <f t="shared" si="47"/>
        <v>0</v>
      </c>
      <c r="AB230" s="37">
        <v>0</v>
      </c>
      <c r="AC230" s="24">
        <f>+Ene!P230+Feb!P230+Mar!P230+Abr!P230+May!P230+Jun!P230+Jul!P230+Ago!P230+Set!P230+Oct!P230+Nov!P230+Dic!P230</f>
        <v>5</v>
      </c>
      <c r="AD230" s="33">
        <f t="shared" si="48"/>
        <v>0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0</v>
      </c>
      <c r="AO230" s="33">
        <f t="shared" si="51"/>
        <v>0</v>
      </c>
      <c r="AP230" s="37">
        <v>0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0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0</v>
      </c>
      <c r="K231" s="27">
        <f>+Ene!J231+Feb!J231+Mar!J231+Abr!J231+May!J231+Jun!J231+Jul!J231+Ago!J231+Set!J231+Oct!J231+Nov!J231+Dic!J231</f>
        <v>0</v>
      </c>
      <c r="L231" s="33">
        <f t="shared" si="42"/>
        <v>0</v>
      </c>
      <c r="M231" s="37">
        <v>0</v>
      </c>
      <c r="N231" s="24">
        <f>+Ene!K231+Feb!K231+Mar!K231+Abr!K231+May!K231+Jun!K231+Jul!K231+Ago!K231+Set!K231+Oct!K231+Nov!K231+Dic!K231</f>
        <v>1</v>
      </c>
      <c r="O231" s="33">
        <f t="shared" si="43"/>
        <v>0</v>
      </c>
      <c r="P231" s="37" t="s">
        <v>912</v>
      </c>
      <c r="Q231" s="24">
        <f>+Ene!L231+Feb!L231+Mar!L231+Abr!L231+May!L231+Jun!L231+Jul!L231+Ago!L231+Set!L231+Oct!L231+Nov!L231+Dic!L231</f>
        <v>1</v>
      </c>
      <c r="R231" s="33">
        <f t="shared" si="44"/>
        <v>0</v>
      </c>
      <c r="S231" s="37">
        <v>0</v>
      </c>
      <c r="T231" s="24">
        <f>+Ene!M231+Feb!M231+Mar!M231+Abr!M231+May!M231+Jun!M231+Jul!M231+Ago!M231+Set!M231+Oct!M231+Nov!M231+Dic!M231</f>
        <v>1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11</v>
      </c>
      <c r="AA231" s="33">
        <f t="shared" si="47"/>
        <v>0</v>
      </c>
      <c r="AB231" s="37">
        <v>0</v>
      </c>
      <c r="AC231" s="24">
        <f>+Ene!P231+Feb!P231+Mar!P231+Abr!P231+May!P231+Jun!P231+Jul!P231+Ago!P231+Set!P231+Oct!P231+Nov!P231+Dic!P231</f>
        <v>2</v>
      </c>
      <c r="AD231" s="33">
        <f t="shared" si="48"/>
        <v>0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10</v>
      </c>
      <c r="AO231" s="33">
        <f t="shared" si="51"/>
        <v>0</v>
      </c>
      <c r="AP231" s="37">
        <v>0</v>
      </c>
      <c r="AQ231" s="24">
        <f>+Ene!W231+Feb!W231+Mar!W231+Abr!W231+May!W231+Jun!W231+Jul!W231+Ago!W231+Set!W231+Oct!W231+Nov!W231+Dic!W231</f>
        <v>0</v>
      </c>
      <c r="AR231" s="33">
        <f t="shared" si="52"/>
        <v>0</v>
      </c>
      <c r="AS231" s="24">
        <f t="shared" si="53"/>
        <v>10</v>
      </c>
      <c r="AT231" s="24">
        <f>+Ene!X231+Feb!X231+Mar!X231+Abr!X231+May!X231+Jun!X231+Jul!X231+Ago!X231+Set!X231+Oct!X231+Nov!X231+Dic!X231</f>
        <v>3</v>
      </c>
      <c r="AU231" s="33">
        <f t="shared" si="54"/>
        <v>30</v>
      </c>
    </row>
    <row r="232" spans="1:47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0</v>
      </c>
      <c r="K232" s="27">
        <f>+Ene!J232+Feb!J232+Mar!J232+Abr!J232+May!J232+Jun!J232+Jul!J232+Ago!J232+Set!J232+Oct!J232+Nov!J232+Dic!J232</f>
        <v>1</v>
      </c>
      <c r="L232" s="33">
        <f t="shared" si="42"/>
        <v>0</v>
      </c>
      <c r="M232" s="37">
        <v>0</v>
      </c>
      <c r="N232" s="24">
        <f>+Ene!K232+Feb!K232+Mar!K232+Abr!K232+May!K232+Jun!K232+Jul!K232+Ago!K232+Set!K232+Oct!K232+Nov!K232+Dic!K232</f>
        <v>4</v>
      </c>
      <c r="O232" s="33">
        <f t="shared" si="43"/>
        <v>0</v>
      </c>
      <c r="P232" s="37" t="s">
        <v>912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1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3</v>
      </c>
      <c r="AA232" s="33">
        <f t="shared" si="47"/>
        <v>0</v>
      </c>
      <c r="AB232" s="37">
        <v>0</v>
      </c>
      <c r="AC232" s="24">
        <f>+Ene!P232+Feb!P232+Mar!P232+Abr!P232+May!P232+Jun!P232+Jul!P232+Ago!P232+Set!P232+Oct!P232+Nov!P232+Dic!P232</f>
        <v>5</v>
      </c>
      <c r="AD232" s="33">
        <f t="shared" si="48"/>
        <v>0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2"/>
        <v>0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0</v>
      </c>
      <c r="K233" s="27">
        <f>+Ene!J233+Feb!J233+Mar!J233+Abr!J233+May!J233+Jun!J233+Jul!J233+Ago!J233+Set!J233+Oct!J233+Nov!J233+Dic!J233</f>
        <v>41</v>
      </c>
      <c r="L233" s="33">
        <f t="shared" si="42"/>
        <v>0</v>
      </c>
      <c r="M233" s="37">
        <v>0</v>
      </c>
      <c r="N233" s="24">
        <f>+Ene!K233+Feb!K233+Mar!K233+Abr!K233+May!K233+Jun!K233+Jul!K233+Ago!K233+Set!K233+Oct!K233+Nov!K233+Dic!K233</f>
        <v>50</v>
      </c>
      <c r="O233" s="33">
        <f t="shared" si="43"/>
        <v>0</v>
      </c>
      <c r="P233" s="37" t="s">
        <v>912</v>
      </c>
      <c r="Q233" s="24">
        <f>+Ene!L233+Feb!L233+Mar!L233+Abr!L233+May!L233+Jun!L233+Jul!L233+Ago!L233+Set!L233+Oct!L233+Nov!L233+Dic!L233</f>
        <v>12</v>
      </c>
      <c r="R233" s="33">
        <f t="shared" si="44"/>
        <v>0</v>
      </c>
      <c r="S233" s="37">
        <v>0</v>
      </c>
      <c r="T233" s="24">
        <f>+Ene!M233+Feb!M233+Mar!M233+Abr!M233+May!M233+Jun!M233+Jul!M233+Ago!M233+Set!M233+Oct!M233+Nov!M233+Dic!M233</f>
        <v>10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41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121</v>
      </c>
      <c r="AA233" s="33">
        <f t="shared" si="47"/>
        <v>0</v>
      </c>
      <c r="AB233" s="37">
        <v>0</v>
      </c>
      <c r="AC233" s="24">
        <f>+Ene!P233+Feb!P233+Mar!P233+Abr!P233+May!P233+Jun!P233+Jul!P233+Ago!P233+Set!P233+Oct!P233+Nov!P233+Dic!P233</f>
        <v>103</v>
      </c>
      <c r="AD233" s="33">
        <f t="shared" si="48"/>
        <v>0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6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41</v>
      </c>
      <c r="AO233" s="33">
        <f t="shared" si="51"/>
        <v>0</v>
      </c>
      <c r="AP233" s="37">
        <v>0</v>
      </c>
      <c r="AQ233" s="24">
        <f>+Ene!W233+Feb!W233+Mar!W233+Abr!W233+May!W233+Jun!W233+Jul!W233+Ago!W233+Set!W233+Oct!W233+Nov!W233+Dic!W233</f>
        <v>7</v>
      </c>
      <c r="AR233" s="33">
        <f t="shared" si="52"/>
        <v>0</v>
      </c>
      <c r="AS233" s="24">
        <f t="shared" si="53"/>
        <v>41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0</v>
      </c>
      <c r="K234" s="27">
        <f>+Ene!J234+Feb!J234+Mar!J234+Abr!J234+May!J234+Jun!J234+Jul!J234+Ago!J234+Set!J234+Oct!J234+Nov!J234+Dic!J234</f>
        <v>0</v>
      </c>
      <c r="L234" s="33">
        <f t="shared" si="42"/>
        <v>0</v>
      </c>
      <c r="M234" s="37">
        <v>0</v>
      </c>
      <c r="N234" s="24">
        <f>+Ene!K234+Feb!K234+Mar!K234+Abr!K234+May!K234+Jun!K234+Jul!K234+Ago!K234+Set!K234+Oct!K234+Nov!K234+Dic!K234</f>
        <v>4</v>
      </c>
      <c r="O234" s="33">
        <f t="shared" si="43"/>
        <v>0</v>
      </c>
      <c r="P234" s="37" t="s">
        <v>912</v>
      </c>
      <c r="Q234" s="24">
        <f>+Ene!L234+Feb!L234+Mar!L234+Abr!L234+May!L234+Jun!L234+Jul!L234+Ago!L234+Set!L234+Oct!L234+Nov!L234+Dic!L234</f>
        <v>4</v>
      </c>
      <c r="R234" s="33">
        <f t="shared" si="44"/>
        <v>0</v>
      </c>
      <c r="S234" s="37">
        <v>0</v>
      </c>
      <c r="T234" s="24">
        <f>+Ene!M234+Feb!M234+Mar!M234+Abr!M234+May!M234+Jun!M234+Jul!M234+Ago!M234+Set!M234+Oct!M234+Nov!M234+Dic!M234</f>
        <v>0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0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5</v>
      </c>
      <c r="AA234" s="33">
        <f t="shared" si="47"/>
        <v>0</v>
      </c>
      <c r="AB234" s="37">
        <v>0</v>
      </c>
      <c r="AC234" s="24">
        <f>+Ene!P234+Feb!P234+Mar!P234+Abr!P234+May!P234+Jun!P234+Jul!P234+Ago!P234+Set!P234+Oct!P234+Nov!P234+Dic!P234</f>
        <v>8</v>
      </c>
      <c r="AD234" s="33">
        <f t="shared" si="48"/>
        <v>0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0</v>
      </c>
      <c r="AO234" s="33">
        <f t="shared" si="51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0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0</v>
      </c>
      <c r="K235" s="27">
        <f>+Ene!J235+Feb!J235+Mar!J235+Abr!J235+May!J235+Jun!J235+Jul!J235+Ago!J235+Set!J235+Oct!J235+Nov!J235+Dic!J235</f>
        <v>3</v>
      </c>
      <c r="L235" s="33">
        <f t="shared" si="42"/>
        <v>0</v>
      </c>
      <c r="M235" s="37">
        <v>0</v>
      </c>
      <c r="N235" s="24">
        <f>+Ene!K235+Feb!K235+Mar!K235+Abr!K235+May!K235+Jun!K235+Jul!K235+Ago!K235+Set!K235+Oct!K235+Nov!K235+Dic!K235</f>
        <v>3</v>
      </c>
      <c r="O235" s="33">
        <f t="shared" si="43"/>
        <v>0</v>
      </c>
      <c r="P235" s="37" t="s">
        <v>912</v>
      </c>
      <c r="Q235" s="24">
        <f>+Ene!L235+Feb!L235+Mar!L235+Abr!L235+May!L235+Jun!L235+Jul!L235+Ago!L235+Set!L235+Oct!L235+Nov!L235+Dic!L235</f>
        <v>1</v>
      </c>
      <c r="R235" s="33">
        <f t="shared" si="44"/>
        <v>0</v>
      </c>
      <c r="S235" s="37">
        <v>0</v>
      </c>
      <c r="T235" s="24">
        <f>+Ene!M235+Feb!M235+Mar!M235+Abr!M235+May!M235+Jun!M235+Jul!M235+Ago!M235+Set!M235+Oct!M235+Nov!M235+Dic!M235</f>
        <v>0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3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4</v>
      </c>
      <c r="AA235" s="33">
        <f t="shared" si="47"/>
        <v>0</v>
      </c>
      <c r="AB235" s="37">
        <v>0</v>
      </c>
      <c r="AC235" s="24">
        <f>+Ene!P235+Feb!P235+Mar!P235+Abr!P235+May!P235+Jun!P235+Jul!P235+Ago!P235+Set!P235+Oct!P235+Nov!P235+Dic!P235</f>
        <v>7</v>
      </c>
      <c r="AD235" s="33">
        <f t="shared" si="48"/>
        <v>0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0</v>
      </c>
      <c r="AO235" s="33">
        <f t="shared" si="51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0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0</v>
      </c>
      <c r="K236" s="27">
        <f>+Ene!J236+Feb!J236+Mar!J236+Abr!J236+May!J236+Jun!J236+Jul!J236+Ago!J236+Set!J236+Oct!J236+Nov!J236+Dic!J236</f>
        <v>6</v>
      </c>
      <c r="L236" s="33">
        <f t="shared" si="42"/>
        <v>0</v>
      </c>
      <c r="M236" s="37">
        <v>0</v>
      </c>
      <c r="N236" s="24">
        <f>+Ene!K236+Feb!K236+Mar!K236+Abr!K236+May!K236+Jun!K236+Jul!K236+Ago!K236+Set!K236+Oct!K236+Nov!K236+Dic!K236</f>
        <v>9</v>
      </c>
      <c r="O236" s="33">
        <f t="shared" si="43"/>
        <v>0</v>
      </c>
      <c r="P236" s="37" t="s">
        <v>912</v>
      </c>
      <c r="Q236" s="24">
        <f>+Ene!L236+Feb!L236+Mar!L236+Abr!L236+May!L236+Jun!L236+Jul!L236+Ago!L236+Set!L236+Oct!L236+Nov!L236+Dic!L236</f>
        <v>3</v>
      </c>
      <c r="R236" s="33">
        <f t="shared" si="44"/>
        <v>0</v>
      </c>
      <c r="S236" s="37">
        <v>0</v>
      </c>
      <c r="T236" s="24">
        <f>+Ene!M236+Feb!M236+Mar!M236+Abr!M236+May!M236+Jun!M236+Jul!M236+Ago!M236+Set!M236+Oct!M236+Nov!M236+Dic!M236</f>
        <v>0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6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12</v>
      </c>
      <c r="AA236" s="33">
        <f t="shared" si="47"/>
        <v>0</v>
      </c>
      <c r="AB236" s="37">
        <v>0</v>
      </c>
      <c r="AC236" s="24">
        <f>+Ene!P236+Feb!P236+Mar!P236+Abr!P236+May!P236+Jun!P236+Jul!P236+Ago!P236+Set!P236+Oct!P236+Nov!P236+Dic!P236</f>
        <v>18</v>
      </c>
      <c r="AD236" s="33">
        <f t="shared" si="48"/>
        <v>0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0</v>
      </c>
      <c r="AO236" s="33">
        <f t="shared" si="51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0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0</v>
      </c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>
        <v>0</v>
      </c>
      <c r="N237" s="24">
        <f>+Ene!K237+Feb!K237+Mar!K237+Abr!K237+May!K237+Jun!K237+Jul!K237+Ago!K237+Set!K237+Oct!K237+Nov!K237+Dic!K237</f>
        <v>2</v>
      </c>
      <c r="O237" s="33">
        <f t="shared" si="43"/>
        <v>0</v>
      </c>
      <c r="P237" s="37" t="s">
        <v>912</v>
      </c>
      <c r="Q237" s="24">
        <f>+Ene!L237+Feb!L237+Mar!L237+Abr!L237+May!L237+Jun!L237+Jul!L237+Ago!L237+Set!L237+Oct!L237+Nov!L237+Dic!L237</f>
        <v>0</v>
      </c>
      <c r="R237" s="33">
        <f t="shared" si="44"/>
        <v>0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2</v>
      </c>
      <c r="AA237" s="33">
        <f t="shared" si="47"/>
        <v>0</v>
      </c>
      <c r="AB237" s="37">
        <v>0</v>
      </c>
      <c r="AC237" s="24">
        <f>+Ene!P237+Feb!P237+Mar!P237+Abr!P237+May!P237+Jun!P237+Jul!P237+Ago!P237+Set!P237+Oct!P237+Nov!P237+Dic!P237</f>
        <v>4</v>
      </c>
      <c r="AD237" s="33">
        <f t="shared" si="48"/>
        <v>0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0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0</v>
      </c>
      <c r="K238" s="27">
        <f>+Ene!J238+Feb!J238+Mar!J238+Abr!J238+May!J238+Jun!J238+Jul!J238+Ago!J238+Set!J238+Oct!J238+Nov!J238+Dic!J238</f>
        <v>7</v>
      </c>
      <c r="L238" s="33">
        <f t="shared" si="42"/>
        <v>0</v>
      </c>
      <c r="M238" s="37">
        <v>0</v>
      </c>
      <c r="N238" s="24">
        <f>+Ene!K238+Feb!K238+Mar!K238+Abr!K238+May!K238+Jun!K238+Jul!K238+Ago!K238+Set!K238+Oct!K238+Nov!K238+Dic!K238</f>
        <v>8</v>
      </c>
      <c r="O238" s="33">
        <f t="shared" si="43"/>
        <v>0</v>
      </c>
      <c r="P238" s="37" t="s">
        <v>912</v>
      </c>
      <c r="Q238" s="24">
        <f>+Ene!L238+Feb!L238+Mar!L238+Abr!L238+May!L238+Jun!L238+Jul!L238+Ago!L238+Set!L238+Oct!L238+Nov!L238+Dic!L238</f>
        <v>2</v>
      </c>
      <c r="R238" s="33">
        <f t="shared" si="44"/>
        <v>0</v>
      </c>
      <c r="S238" s="37">
        <v>0</v>
      </c>
      <c r="T238" s="24">
        <f>+Ene!M238+Feb!M238+Mar!M238+Abr!M238+May!M238+Jun!M238+Jul!M238+Ago!M238+Set!M238+Oct!M238+Nov!M238+Dic!M238</f>
        <v>3</v>
      </c>
      <c r="U238" s="33">
        <f t="shared" si="45"/>
        <v>0</v>
      </c>
      <c r="V238" s="37">
        <v>0</v>
      </c>
      <c r="W238" s="23">
        <f>+Ene!N238+Feb!N238+Mar!N238+Abr!N238+May!N238+Jun!N238+Jul!N238+Ago!N238+Set!N238+Oct!N238+Nov!N238+Dic!N238</f>
        <v>7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24</v>
      </c>
      <c r="AA238" s="33">
        <f t="shared" si="47"/>
        <v>0</v>
      </c>
      <c r="AB238" s="37">
        <v>0</v>
      </c>
      <c r="AC238" s="24">
        <f>+Ene!P238+Feb!P238+Mar!P238+Abr!P238+May!P238+Jun!P238+Jul!P238+Ago!P238+Set!P238+Oct!P238+Nov!P238+Dic!P238</f>
        <v>17</v>
      </c>
      <c r="AD238" s="33">
        <f t="shared" si="48"/>
        <v>0</v>
      </c>
      <c r="AE238" s="37">
        <v>0</v>
      </c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>
        <v>0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4</v>
      </c>
      <c r="AO238" s="33">
        <f t="shared" si="51"/>
        <v>0</v>
      </c>
      <c r="AP238" s="37">
        <v>0</v>
      </c>
      <c r="AQ238" s="24">
        <f>+Ene!W238+Feb!W238+Mar!W238+Abr!W238+May!W238+Jun!W238+Jul!W238+Ago!W238+Set!W238+Oct!W238+Nov!W238+Dic!W238</f>
        <v>1</v>
      </c>
      <c r="AR238" s="33">
        <f t="shared" si="52"/>
        <v>0</v>
      </c>
      <c r="AS238" s="24">
        <f t="shared" si="53"/>
        <v>4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0</v>
      </c>
      <c r="K239" s="27">
        <f>+Ene!J239+Feb!J239+Mar!J239+Abr!J239+May!J239+Jun!J239+Jul!J239+Ago!J239+Set!J239+Oct!J239+Nov!J239+Dic!J239</f>
        <v>0</v>
      </c>
      <c r="L239" s="33">
        <f t="shared" si="42"/>
        <v>0</v>
      </c>
      <c r="M239" s="37">
        <v>0</v>
      </c>
      <c r="N239" s="24">
        <f>+Ene!K239+Feb!K239+Mar!K239+Abr!K239+May!K239+Jun!K239+Jul!K239+Ago!K239+Set!K239+Oct!K239+Nov!K239+Dic!K239</f>
        <v>0</v>
      </c>
      <c r="O239" s="33">
        <f t="shared" si="43"/>
        <v>0</v>
      </c>
      <c r="P239" s="37" t="s">
        <v>912</v>
      </c>
      <c r="Q239" s="24">
        <f>+Ene!L239+Feb!L239+Mar!L239+Abr!L239+May!L239+Jun!L239+Jul!L239+Ago!L239+Set!L239+Oct!L239+Nov!L239+Dic!L239</f>
        <v>0</v>
      </c>
      <c r="R239" s="33">
        <f t="shared" si="44"/>
        <v>0</v>
      </c>
      <c r="S239" s="37">
        <v>0</v>
      </c>
      <c r="T239" s="24">
        <f>+Ene!M239+Feb!M239+Mar!M239+Abr!M239+May!M239+Jun!M239+Jul!M239+Ago!M239+Set!M239+Oct!M239+Nov!M239+Dic!M239</f>
        <v>0</v>
      </c>
      <c r="U239" s="33">
        <f t="shared" si="45"/>
        <v>0</v>
      </c>
      <c r="V239" s="37">
        <v>0</v>
      </c>
      <c r="W239" s="23">
        <f>+Ene!N239+Feb!N239+Mar!N239+Abr!N239+May!N239+Jun!N239+Jul!N239+Ago!N239+Set!N239+Oct!N239+Nov!N239+Dic!N239</f>
        <v>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0</v>
      </c>
      <c r="AA239" s="33">
        <f t="shared" si="47"/>
        <v>0</v>
      </c>
      <c r="AB239" s="37">
        <v>0</v>
      </c>
      <c r="AC239" s="24">
        <f>+Ene!P239+Feb!P239+Mar!P239+Abr!P239+May!P239+Jun!P239+Jul!P239+Ago!P239+Set!P239+Oct!P239+Nov!P239+Dic!P239</f>
        <v>0</v>
      </c>
      <c r="AD239" s="33">
        <f t="shared" si="48"/>
        <v>0</v>
      </c>
      <c r="AE239" s="37">
        <v>0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0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0</v>
      </c>
      <c r="AO239" s="33">
        <f t="shared" si="51"/>
        <v>0</v>
      </c>
      <c r="AP239" s="37">
        <v>0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0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0</v>
      </c>
      <c r="K240" s="27">
        <f>+Ene!J240+Feb!J240+Mar!J240+Abr!J240+May!J240+Jun!J240+Jul!J240+Ago!J240+Set!J240+Oct!J240+Nov!J240+Dic!J240</f>
        <v>0</v>
      </c>
      <c r="L240" s="33">
        <f t="shared" si="42"/>
        <v>0</v>
      </c>
      <c r="M240" s="37">
        <v>0</v>
      </c>
      <c r="N240" s="24">
        <f>+Ene!K240+Feb!K240+Mar!K240+Abr!K240+May!K240+Jun!K240+Jul!K240+Ago!K240+Set!K240+Oct!K240+Nov!K240+Dic!K240</f>
        <v>0</v>
      </c>
      <c r="O240" s="33">
        <f t="shared" si="43"/>
        <v>0</v>
      </c>
      <c r="P240" s="37" t="s">
        <v>912</v>
      </c>
      <c r="Q240" s="24">
        <f>+Ene!L240+Feb!L240+Mar!L240+Abr!L240+May!L240+Jun!L240+Jul!L240+Ago!L240+Set!L240+Oct!L240+Nov!L240+Dic!L240</f>
        <v>0</v>
      </c>
      <c r="R240" s="33">
        <f t="shared" si="44"/>
        <v>0</v>
      </c>
      <c r="S240" s="37">
        <v>0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0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0</v>
      </c>
      <c r="AA240" s="33">
        <f t="shared" si="47"/>
        <v>0</v>
      </c>
      <c r="AB240" s="37">
        <v>0</v>
      </c>
      <c r="AC240" s="24">
        <f>+Ene!P240+Feb!P240+Mar!P240+Abr!P240+May!P240+Jun!P240+Jul!P240+Ago!P240+Set!P240+Oct!P240+Nov!P240+Dic!P240</f>
        <v>0</v>
      </c>
      <c r="AD240" s="33">
        <f t="shared" si="48"/>
        <v>0</v>
      </c>
      <c r="AE240" s="37">
        <v>0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0</v>
      </c>
      <c r="AI240" s="24">
        <f>+Ene!R240+Feb!R240+Mar!R240+Abr!R240+May!R240+Jun!R240+Jul!R240+Ago!R240+Set!R240+Oct!R240+Nov!R240+Dic!R240</f>
        <v>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0</v>
      </c>
      <c r="AO240" s="33">
        <f t="shared" si="51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2"/>
        <v>0</v>
      </c>
      <c r="AS240" s="24">
        <f t="shared" si="53"/>
        <v>0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0</v>
      </c>
      <c r="K241" s="27">
        <f>+Ene!J241+Feb!J241+Mar!J241+Abr!J241+May!J241+Jun!J241+Jul!J241+Ago!J241+Set!J241+Oct!J241+Nov!J241+Dic!J241</f>
        <v>1</v>
      </c>
      <c r="L241" s="33">
        <f t="shared" si="42"/>
        <v>0</v>
      </c>
      <c r="M241" s="37">
        <v>0</v>
      </c>
      <c r="N241" s="24">
        <f>+Ene!K241+Feb!K241+Mar!K241+Abr!K241+May!K241+Jun!K241+Jul!K241+Ago!K241+Set!K241+Oct!K241+Nov!K241+Dic!K241</f>
        <v>0</v>
      </c>
      <c r="O241" s="33">
        <f t="shared" si="43"/>
        <v>0</v>
      </c>
      <c r="P241" s="37" t="s">
        <v>912</v>
      </c>
      <c r="Q241" s="24">
        <f>+Ene!L241+Feb!L241+Mar!L241+Abr!L241+May!L241+Jun!L241+Jul!L241+Ago!L241+Set!L241+Oct!L241+Nov!L241+Dic!L241</f>
        <v>0</v>
      </c>
      <c r="R241" s="33">
        <f t="shared" si="44"/>
        <v>0</v>
      </c>
      <c r="S241" s="37">
        <v>0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1</v>
      </c>
      <c r="AA241" s="33">
        <f t="shared" si="47"/>
        <v>0</v>
      </c>
      <c r="AB241" s="37">
        <v>0</v>
      </c>
      <c r="AC241" s="24">
        <f>+Ene!P241+Feb!P241+Mar!P241+Abr!P241+May!P241+Jun!P241+Jul!P241+Ago!P241+Set!P241+Oct!P241+Nov!P241+Dic!P241</f>
        <v>1</v>
      </c>
      <c r="AD241" s="33">
        <f t="shared" si="48"/>
        <v>0</v>
      </c>
      <c r="AE241" s="37">
        <v>0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0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0</v>
      </c>
      <c r="AO241" s="33">
        <f t="shared" si="51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0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0</v>
      </c>
      <c r="K242" s="27">
        <f>+Ene!J242+Feb!J242+Mar!J242+Abr!J242+May!J242+Jun!J242+Jul!J242+Ago!J242+Set!J242+Oct!J242+Nov!J242+Dic!J242</f>
        <v>1</v>
      </c>
      <c r="L242" s="33">
        <f t="shared" si="42"/>
        <v>0</v>
      </c>
      <c r="M242" s="37">
        <v>0</v>
      </c>
      <c r="N242" s="24">
        <f>+Ene!K242+Feb!K242+Mar!K242+Abr!K242+May!K242+Jun!K242+Jul!K242+Ago!K242+Set!K242+Oct!K242+Nov!K242+Dic!K242</f>
        <v>0</v>
      </c>
      <c r="O242" s="33">
        <f t="shared" si="43"/>
        <v>0</v>
      </c>
      <c r="P242" s="37" t="s">
        <v>912</v>
      </c>
      <c r="Q242" s="24">
        <f>+Ene!L242+Feb!L242+Mar!L242+Abr!L242+May!L242+Jun!L242+Jul!L242+Ago!L242+Set!L242+Oct!L242+Nov!L242+Dic!L242</f>
        <v>0</v>
      </c>
      <c r="R242" s="33">
        <f t="shared" si="44"/>
        <v>0</v>
      </c>
      <c r="S242" s="37">
        <v>0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</v>
      </c>
      <c r="AA242" s="33">
        <f t="shared" si="47"/>
        <v>0</v>
      </c>
      <c r="AB242" s="37">
        <v>0</v>
      </c>
      <c r="AC242" s="24">
        <f>+Ene!P242+Feb!P242+Mar!P242+Abr!P242+May!P242+Jun!P242+Jul!P242+Ago!P242+Set!P242+Oct!P242+Nov!P242+Dic!P242</f>
        <v>1</v>
      </c>
      <c r="AD242" s="33">
        <f t="shared" si="48"/>
        <v>0</v>
      </c>
      <c r="AE242" s="37">
        <v>0</v>
      </c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>
        <v>0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0</v>
      </c>
      <c r="AO242" s="33">
        <f t="shared" si="51"/>
        <v>0</v>
      </c>
      <c r="AP242" s="37">
        <v>0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0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0</v>
      </c>
      <c r="K243" s="27">
        <f>+Ene!J243+Feb!J243+Mar!J243+Abr!J243+May!J243+Jun!J243+Jul!J243+Ago!J243+Set!J243+Oct!J243+Nov!J243+Dic!J243</f>
        <v>2</v>
      </c>
      <c r="L243" s="33">
        <f t="shared" si="42"/>
        <v>0</v>
      </c>
      <c r="M243" s="37">
        <v>0</v>
      </c>
      <c r="N243" s="24">
        <f>+Ene!K243+Feb!K243+Mar!K243+Abr!K243+May!K243+Jun!K243+Jul!K243+Ago!K243+Set!K243+Oct!K243+Nov!K243+Dic!K243</f>
        <v>3</v>
      </c>
      <c r="O243" s="33">
        <f t="shared" si="43"/>
        <v>0</v>
      </c>
      <c r="P243" s="37" t="s">
        <v>912</v>
      </c>
      <c r="Q243" s="24">
        <f>+Ene!L243+Feb!L243+Mar!L243+Abr!L243+May!L243+Jun!L243+Jul!L243+Ago!L243+Set!L243+Oct!L243+Nov!L243+Dic!L243</f>
        <v>2</v>
      </c>
      <c r="R243" s="33">
        <f t="shared" si="44"/>
        <v>0</v>
      </c>
      <c r="S243" s="37">
        <v>0</v>
      </c>
      <c r="T243" s="24">
        <f>+Ene!M243+Feb!M243+Mar!M243+Abr!M243+May!M243+Jun!M243+Jul!M243+Ago!M243+Set!M243+Oct!M243+Nov!M243+Dic!M243</f>
        <v>0</v>
      </c>
      <c r="U243" s="33">
        <f t="shared" si="45"/>
        <v>0</v>
      </c>
      <c r="V243" s="37">
        <v>0</v>
      </c>
      <c r="W243" s="23">
        <f>+Ene!N243+Feb!N243+Mar!N243+Abr!N243+May!N243+Jun!N243+Jul!N243+Ago!N243+Set!N243+Oct!N243+Nov!N243+Dic!N243</f>
        <v>2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8</v>
      </c>
      <c r="AA243" s="33">
        <f t="shared" si="47"/>
        <v>0</v>
      </c>
      <c r="AB243" s="37">
        <v>0</v>
      </c>
      <c r="AC243" s="24">
        <f>+Ene!P243+Feb!P243+Mar!P243+Abr!P243+May!P243+Jun!P243+Jul!P243+Ago!P243+Set!P243+Oct!P243+Nov!P243+Dic!P243</f>
        <v>7</v>
      </c>
      <c r="AD243" s="33">
        <f t="shared" si="48"/>
        <v>0</v>
      </c>
      <c r="AE243" s="37">
        <v>0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0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0</v>
      </c>
      <c r="K244" s="27">
        <f>+Ene!J244+Feb!J244+Mar!J244+Abr!J244+May!J244+Jun!J244+Jul!J244+Ago!J244+Set!J244+Oct!J244+Nov!J244+Dic!J244</f>
        <v>2</v>
      </c>
      <c r="L244" s="33">
        <f t="shared" si="42"/>
        <v>0</v>
      </c>
      <c r="M244" s="37">
        <v>0</v>
      </c>
      <c r="N244" s="24">
        <f>+Ene!K244+Feb!K244+Mar!K244+Abr!K244+May!K244+Jun!K244+Jul!K244+Ago!K244+Set!K244+Oct!K244+Nov!K244+Dic!K244</f>
        <v>10</v>
      </c>
      <c r="O244" s="33">
        <f t="shared" si="43"/>
        <v>0</v>
      </c>
      <c r="P244" s="37" t="s">
        <v>912</v>
      </c>
      <c r="Q244" s="24">
        <f>+Ene!L244+Feb!L244+Mar!L244+Abr!L244+May!L244+Jun!L244+Jul!L244+Ago!L244+Set!L244+Oct!L244+Nov!L244+Dic!L244</f>
        <v>8</v>
      </c>
      <c r="R244" s="33">
        <f t="shared" si="44"/>
        <v>0</v>
      </c>
      <c r="S244" s="37">
        <v>0</v>
      </c>
      <c r="T244" s="24">
        <f>+Ene!M244+Feb!M244+Mar!M244+Abr!M244+May!M244+Jun!M244+Jul!M244+Ago!M244+Set!M244+Oct!M244+Nov!M244+Dic!M244</f>
        <v>4</v>
      </c>
      <c r="U244" s="33">
        <f t="shared" si="45"/>
        <v>0</v>
      </c>
      <c r="V244" s="37">
        <v>0</v>
      </c>
      <c r="W244" s="23">
        <f>+Ene!N244+Feb!N244+Mar!N244+Abr!N244+May!N244+Jun!N244+Jul!N244+Ago!N244+Set!N244+Oct!N244+Nov!N244+Dic!N244</f>
        <v>2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18</v>
      </c>
      <c r="AA244" s="33">
        <f t="shared" si="47"/>
        <v>0</v>
      </c>
      <c r="AB244" s="37">
        <v>0</v>
      </c>
      <c r="AC244" s="24">
        <f>+Ene!P244+Feb!P244+Mar!P244+Abr!P244+May!P244+Jun!P244+Jul!P244+Ago!P244+Set!P244+Oct!P244+Nov!P244+Dic!P244</f>
        <v>20</v>
      </c>
      <c r="AD244" s="33">
        <f t="shared" si="48"/>
        <v>0</v>
      </c>
      <c r="AE244" s="37">
        <v>0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0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2</v>
      </c>
      <c r="AO244" s="33">
        <f t="shared" si="51"/>
        <v>0</v>
      </c>
      <c r="AP244" s="37">
        <v>0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2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0</v>
      </c>
      <c r="K245" s="27">
        <f>+Ene!J245+Feb!J245+Mar!J245+Abr!J245+May!J245+Jun!J245+Jul!J245+Ago!J245+Set!J245+Oct!J245+Nov!J245+Dic!J245</f>
        <v>2</v>
      </c>
      <c r="L245" s="33">
        <f t="shared" si="42"/>
        <v>0</v>
      </c>
      <c r="M245" s="37">
        <v>0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 t="s">
        <v>912</v>
      </c>
      <c r="Q245" s="24">
        <f>+Ene!L245+Feb!L245+Mar!L245+Abr!L245+May!L245+Jun!L245+Jul!L245+Ago!L245+Set!L245+Oct!L245+Nov!L245+Dic!L245</f>
        <v>1</v>
      </c>
      <c r="R245" s="33">
        <f t="shared" si="44"/>
        <v>0</v>
      </c>
      <c r="S245" s="37">
        <v>0</v>
      </c>
      <c r="T245" s="24">
        <f>+Ene!M245+Feb!M245+Mar!M245+Abr!M245+May!M245+Jun!M245+Jul!M245+Ago!M245+Set!M245+Oct!M245+Nov!M245+Dic!M245</f>
        <v>1</v>
      </c>
      <c r="U245" s="33">
        <f t="shared" si="45"/>
        <v>0</v>
      </c>
      <c r="V245" s="37">
        <v>0</v>
      </c>
      <c r="W245" s="23">
        <f>+Ene!N245+Feb!N245+Mar!N245+Abr!N245+May!N245+Jun!N245+Jul!N245+Ago!N245+Set!N245+Oct!N245+Nov!N245+Dic!N245</f>
        <v>2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5</v>
      </c>
      <c r="AA245" s="33">
        <f t="shared" si="47"/>
        <v>0</v>
      </c>
      <c r="AB245" s="37">
        <v>0</v>
      </c>
      <c r="AC245" s="24">
        <f>+Ene!P245+Feb!P245+Mar!P245+Abr!P245+May!P245+Jun!P245+Jul!P245+Ago!P245+Set!P245+Oct!P245+Nov!P245+Dic!P245</f>
        <v>3</v>
      </c>
      <c r="AD245" s="33">
        <f t="shared" si="48"/>
        <v>0</v>
      </c>
      <c r="AE245" s="37">
        <v>0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0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1</v>
      </c>
      <c r="AO245" s="33">
        <f t="shared" si="51"/>
        <v>0</v>
      </c>
      <c r="AP245" s="37">
        <v>0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1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0</v>
      </c>
      <c r="K246" s="27">
        <f>+Ene!J246+Feb!J246+Mar!J246+Abr!J246+May!J246+Jun!J246+Jul!J246+Ago!J246+Set!J246+Oct!J246+Nov!J246+Dic!J246</f>
        <v>2</v>
      </c>
      <c r="L246" s="33">
        <f t="shared" si="42"/>
        <v>0</v>
      </c>
      <c r="M246" s="37">
        <v>0</v>
      </c>
      <c r="N246" s="24">
        <f>+Ene!K246+Feb!K246+Mar!K246+Abr!K246+May!K246+Jun!K246+Jul!K246+Ago!K246+Set!K246+Oct!K246+Nov!K246+Dic!K246</f>
        <v>4</v>
      </c>
      <c r="O246" s="33">
        <f t="shared" si="43"/>
        <v>0</v>
      </c>
      <c r="P246" s="37" t="s">
        <v>912</v>
      </c>
      <c r="Q246" s="24">
        <f>+Ene!L246+Feb!L246+Mar!L246+Abr!L246+May!L246+Jun!L246+Jul!L246+Ago!L246+Set!L246+Oct!L246+Nov!L246+Dic!L246</f>
        <v>1</v>
      </c>
      <c r="R246" s="33">
        <f t="shared" si="44"/>
        <v>0</v>
      </c>
      <c r="S246" s="37">
        <v>0</v>
      </c>
      <c r="T246" s="24">
        <f>+Ene!M246+Feb!M246+Mar!M246+Abr!M246+May!M246+Jun!M246+Jul!M246+Ago!M246+Set!M246+Oct!M246+Nov!M246+Dic!M246</f>
        <v>1</v>
      </c>
      <c r="U246" s="33">
        <f t="shared" si="45"/>
        <v>0</v>
      </c>
      <c r="V246" s="37">
        <v>0</v>
      </c>
      <c r="W246" s="23">
        <f>+Ene!N246+Feb!N246+Mar!N246+Abr!N246+May!N246+Jun!N246+Jul!N246+Ago!N246+Set!N246+Oct!N246+Nov!N246+Dic!N246</f>
        <v>2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5</v>
      </c>
      <c r="AA246" s="33">
        <f t="shared" si="47"/>
        <v>0</v>
      </c>
      <c r="AB246" s="37">
        <v>0</v>
      </c>
      <c r="AC246" s="24">
        <f>+Ene!P246+Feb!P246+Mar!P246+Abr!P246+May!P246+Jun!P246+Jul!P246+Ago!P246+Set!P246+Oct!P246+Nov!P246+Dic!P246</f>
        <v>7</v>
      </c>
      <c r="AD246" s="33">
        <f t="shared" si="48"/>
        <v>0</v>
      </c>
      <c r="AE246" s="37">
        <v>0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0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0</v>
      </c>
      <c r="K247" s="27">
        <f>+Ene!J247+Feb!J247+Mar!J247+Abr!J247+May!J247+Jun!J247+Jul!J247+Ago!J247+Set!J247+Oct!J247+Nov!J247+Dic!J247</f>
        <v>7</v>
      </c>
      <c r="L247" s="33">
        <f t="shared" si="42"/>
        <v>0</v>
      </c>
      <c r="M247" s="37">
        <v>0</v>
      </c>
      <c r="N247" s="24">
        <f>+Ene!K247+Feb!K247+Mar!K247+Abr!K247+May!K247+Jun!K247+Jul!K247+Ago!K247+Set!K247+Oct!K247+Nov!K247+Dic!K247</f>
        <v>3</v>
      </c>
      <c r="O247" s="33">
        <f t="shared" si="43"/>
        <v>0</v>
      </c>
      <c r="P247" s="37" t="s">
        <v>912</v>
      </c>
      <c r="Q247" s="24">
        <f>+Ene!L247+Feb!L247+Mar!L247+Abr!L247+May!L247+Jun!L247+Jul!L247+Ago!L247+Set!L247+Oct!L247+Nov!L247+Dic!L247</f>
        <v>6</v>
      </c>
      <c r="R247" s="33">
        <f t="shared" si="44"/>
        <v>0</v>
      </c>
      <c r="S247" s="37">
        <v>0</v>
      </c>
      <c r="T247" s="24">
        <f>+Ene!M247+Feb!M247+Mar!M247+Abr!M247+May!M247+Jun!M247+Jul!M247+Ago!M247+Set!M247+Oct!M247+Nov!M247+Dic!M247</f>
        <v>4</v>
      </c>
      <c r="U247" s="33">
        <f t="shared" si="45"/>
        <v>0</v>
      </c>
      <c r="V247" s="37">
        <v>0</v>
      </c>
      <c r="W247" s="23">
        <f>+Ene!N247+Feb!N247+Mar!N247+Abr!N247+May!N247+Jun!N247+Jul!N247+Ago!N247+Set!N247+Oct!N247+Nov!N247+Dic!N247</f>
        <v>6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10</v>
      </c>
      <c r="AA247" s="33">
        <f t="shared" si="47"/>
        <v>0</v>
      </c>
      <c r="AB247" s="37">
        <v>0</v>
      </c>
      <c r="AC247" s="24">
        <f>+Ene!P247+Feb!P247+Mar!P247+Abr!P247+May!P247+Jun!P247+Jul!P247+Ago!P247+Set!P247+Oct!P247+Nov!P247+Dic!P247</f>
        <v>16</v>
      </c>
      <c r="AD247" s="33">
        <f t="shared" si="48"/>
        <v>0</v>
      </c>
      <c r="AE247" s="37">
        <v>0</v>
      </c>
      <c r="AF247" s="24">
        <f>+Ene!Q247+Feb!Q247+Mar!Q247+Abr!Q247+May!Q247+Jun!Q247+Jul!Q247+Ago!Q247+Set!Q247+Oct!Q247+Nov!Q247+Dic!Q247</f>
        <v>1</v>
      </c>
      <c r="AG247" s="33">
        <f t="shared" si="49"/>
        <v>0</v>
      </c>
      <c r="AH247" s="37">
        <v>0</v>
      </c>
      <c r="AI247" s="24">
        <f>+Ene!R247+Feb!R247+Mar!R247+Abr!R247+May!R247+Jun!R247+Jul!R247+Ago!R247+Set!R247+Oct!R247+Nov!R247+Dic!R247</f>
        <v>3</v>
      </c>
      <c r="AJ247" s="33">
        <f t="shared" si="50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0</v>
      </c>
      <c r="K248" s="27">
        <f>+Ene!J248+Feb!J248+Mar!J248+Abr!J248+May!J248+Jun!J248+Jul!J248+Ago!J248+Set!J248+Oct!J248+Nov!J248+Dic!J248</f>
        <v>3</v>
      </c>
      <c r="L248" s="33">
        <f t="shared" si="42"/>
        <v>0</v>
      </c>
      <c r="M248" s="37">
        <v>0</v>
      </c>
      <c r="N248" s="24">
        <f>+Ene!K248+Feb!K248+Mar!K248+Abr!K248+May!K248+Jun!K248+Jul!K248+Ago!K248+Set!K248+Oct!K248+Nov!K248+Dic!K248</f>
        <v>6</v>
      </c>
      <c r="O248" s="33">
        <f t="shared" si="43"/>
        <v>0</v>
      </c>
      <c r="P248" s="37" t="s">
        <v>912</v>
      </c>
      <c r="Q248" s="24">
        <f>+Ene!L248+Feb!L248+Mar!L248+Abr!L248+May!L248+Jun!L248+Jul!L248+Ago!L248+Set!L248+Oct!L248+Nov!L248+Dic!L248</f>
        <v>2</v>
      </c>
      <c r="R248" s="33">
        <f t="shared" si="44"/>
        <v>0</v>
      </c>
      <c r="S248" s="37">
        <v>0</v>
      </c>
      <c r="T248" s="24">
        <f>+Ene!M248+Feb!M248+Mar!M248+Abr!M248+May!M248+Jun!M248+Jul!M248+Ago!M248+Set!M248+Oct!M248+Nov!M248+Dic!M248</f>
        <v>2</v>
      </c>
      <c r="U248" s="33">
        <f t="shared" si="45"/>
        <v>0</v>
      </c>
      <c r="V248" s="37">
        <v>0</v>
      </c>
      <c r="W248" s="23">
        <f>+Ene!N248+Feb!N248+Mar!N248+Abr!N248+May!N248+Jun!N248+Jul!N248+Ago!N248+Set!N248+Oct!N248+Nov!N248+Dic!N248</f>
        <v>3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9</v>
      </c>
      <c r="AA248" s="33">
        <f t="shared" si="47"/>
        <v>0</v>
      </c>
      <c r="AB248" s="37">
        <v>0</v>
      </c>
      <c r="AC248" s="24">
        <f>+Ene!P248+Feb!P248+Mar!P248+Abr!P248+May!P248+Jun!P248+Jul!P248+Ago!P248+Set!P248+Oct!P248+Nov!P248+Dic!P248</f>
        <v>11</v>
      </c>
      <c r="AD248" s="33">
        <f t="shared" si="48"/>
        <v>0</v>
      </c>
      <c r="AE248" s="37">
        <v>0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0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1</v>
      </c>
      <c r="AO248" s="33">
        <f t="shared" si="51"/>
        <v>0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0</v>
      </c>
      <c r="K249" s="27">
        <f>+Ene!J249+Feb!J249+Mar!J249+Abr!J249+May!J249+Jun!J249+Jul!J249+Ago!J249+Set!J249+Oct!J249+Nov!J249+Dic!J249</f>
        <v>1</v>
      </c>
      <c r="L249" s="33">
        <f t="shared" si="42"/>
        <v>0</v>
      </c>
      <c r="M249" s="37">
        <v>0</v>
      </c>
      <c r="N249" s="24">
        <f>+Ene!K249+Feb!K249+Mar!K249+Abr!K249+May!K249+Jun!K249+Jul!K249+Ago!K249+Set!K249+Oct!K249+Nov!K249+Dic!K249</f>
        <v>2</v>
      </c>
      <c r="O249" s="33">
        <f t="shared" si="43"/>
        <v>0</v>
      </c>
      <c r="P249" s="37" t="s">
        <v>912</v>
      </c>
      <c r="Q249" s="24">
        <f>+Ene!L249+Feb!L249+Mar!L249+Abr!L249+May!L249+Jun!L249+Jul!L249+Ago!L249+Set!L249+Oct!L249+Nov!L249+Dic!L249</f>
        <v>1</v>
      </c>
      <c r="R249" s="33">
        <f t="shared" si="44"/>
        <v>0</v>
      </c>
      <c r="S249" s="37">
        <v>0</v>
      </c>
      <c r="T249" s="24">
        <f>+Ene!M249+Feb!M249+Mar!M249+Abr!M249+May!M249+Jun!M249+Jul!M249+Ago!M249+Set!M249+Oct!M249+Nov!M249+Dic!M249</f>
        <v>0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12</v>
      </c>
      <c r="AA249" s="33">
        <f t="shared" si="47"/>
        <v>0</v>
      </c>
      <c r="AB249" s="37">
        <v>0</v>
      </c>
      <c r="AC249" s="24">
        <f>+Ene!P249+Feb!P249+Mar!P249+Abr!P249+May!P249+Jun!P249+Jul!P249+Ago!P249+Set!P249+Oct!P249+Nov!P249+Dic!P249</f>
        <v>4</v>
      </c>
      <c r="AD249" s="33">
        <f t="shared" si="48"/>
        <v>0</v>
      </c>
      <c r="AE249" s="37">
        <v>0</v>
      </c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15</v>
      </c>
      <c r="AO249" s="33">
        <f t="shared" si="51"/>
        <v>0</v>
      </c>
      <c r="AP249" s="37">
        <v>0</v>
      </c>
      <c r="AQ249" s="24">
        <f>+Ene!W249+Feb!W249+Mar!W249+Abr!W249+May!W249+Jun!W249+Jul!W249+Ago!W249+Set!W249+Oct!W249+Nov!W249+Dic!W249</f>
        <v>1</v>
      </c>
      <c r="AR249" s="33">
        <f t="shared" si="52"/>
        <v>0</v>
      </c>
      <c r="AS249" s="24">
        <f t="shared" si="53"/>
        <v>15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0</v>
      </c>
      <c r="K250" s="27">
        <f>+Ene!J250+Feb!J250+Mar!J250+Abr!J250+May!J250+Jun!J250+Jul!J250+Ago!J250+Set!J250+Oct!J250+Nov!J250+Dic!J250</f>
        <v>0</v>
      </c>
      <c r="L250" s="33">
        <f t="shared" si="42"/>
        <v>0</v>
      </c>
      <c r="M250" s="37">
        <v>0</v>
      </c>
      <c r="N250" s="24">
        <f>+Ene!K250+Feb!K250+Mar!K250+Abr!K250+May!K250+Jun!K250+Jul!K250+Ago!K250+Set!K250+Oct!K250+Nov!K250+Dic!K250</f>
        <v>6</v>
      </c>
      <c r="O250" s="33">
        <f t="shared" si="43"/>
        <v>0</v>
      </c>
      <c r="P250" s="37" t="s">
        <v>912</v>
      </c>
      <c r="Q250" s="24">
        <f>+Ene!L250+Feb!L250+Mar!L250+Abr!L250+May!L250+Jun!L250+Jul!L250+Ago!L250+Set!L250+Oct!L250+Nov!L250+Dic!L250</f>
        <v>0</v>
      </c>
      <c r="R250" s="33">
        <f t="shared" si="44"/>
        <v>0</v>
      </c>
      <c r="S250" s="37">
        <v>0</v>
      </c>
      <c r="T250" s="24">
        <f>+Ene!M250+Feb!M250+Mar!M250+Abr!M250+May!M250+Jun!M250+Jul!M250+Ago!M250+Set!M250+Oct!M250+Nov!M250+Dic!M250</f>
        <v>2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0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12</v>
      </c>
      <c r="AA250" s="33">
        <f t="shared" si="47"/>
        <v>0</v>
      </c>
      <c r="AB250" s="37">
        <v>0</v>
      </c>
      <c r="AC250" s="24">
        <f>+Ene!P250+Feb!P250+Mar!P250+Abr!P250+May!P250+Jun!P250+Jul!P250+Ago!P250+Set!P250+Oct!P250+Nov!P250+Dic!P250</f>
        <v>6</v>
      </c>
      <c r="AD250" s="33">
        <f t="shared" si="48"/>
        <v>0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0</v>
      </c>
      <c r="AO250" s="33">
        <f t="shared" si="51"/>
        <v>0</v>
      </c>
      <c r="AP250" s="37">
        <v>0</v>
      </c>
      <c r="AQ250" s="24">
        <f>+Ene!W250+Feb!W250+Mar!W250+Abr!W250+May!W250+Jun!W250+Jul!W250+Ago!W250+Set!W250+Oct!W250+Nov!W250+Dic!W250</f>
        <v>0</v>
      </c>
      <c r="AR250" s="33">
        <f t="shared" si="52"/>
        <v>0</v>
      </c>
      <c r="AS250" s="24">
        <f t="shared" si="53"/>
        <v>0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0</v>
      </c>
      <c r="K251" s="27">
        <f>+Ene!J251+Feb!J251+Mar!J251+Abr!J251+May!J251+Jun!J251+Jul!J251+Ago!J251+Set!J251+Oct!J251+Nov!J251+Dic!J251</f>
        <v>1</v>
      </c>
      <c r="L251" s="33">
        <f t="shared" si="42"/>
        <v>0</v>
      </c>
      <c r="M251" s="37">
        <v>0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 t="s">
        <v>912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0</v>
      </c>
      <c r="AC251" s="24">
        <f>+Ene!P251+Feb!P251+Mar!P251+Abr!P251+May!P251+Jun!P251+Jul!P251+Ago!P251+Set!P251+Oct!P251+Nov!P251+Dic!P251</f>
        <v>1</v>
      </c>
      <c r="AD251" s="33">
        <f t="shared" si="48"/>
        <v>0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0</v>
      </c>
      <c r="K252" s="27">
        <f>+Ene!J252+Feb!J252+Mar!J252+Abr!J252+May!J252+Jun!J252+Jul!J252+Ago!J252+Set!J252+Oct!J252+Nov!J252+Dic!J252</f>
        <v>2</v>
      </c>
      <c r="L252" s="33">
        <f t="shared" si="42"/>
        <v>0</v>
      </c>
      <c r="M252" s="37">
        <v>0</v>
      </c>
      <c r="N252" s="24">
        <f>+Ene!K252+Feb!K252+Mar!K252+Abr!K252+May!K252+Jun!K252+Jul!K252+Ago!K252+Set!K252+Oct!K252+Nov!K252+Dic!K252</f>
        <v>4</v>
      </c>
      <c r="O252" s="33">
        <f t="shared" si="43"/>
        <v>0</v>
      </c>
      <c r="P252" s="37" t="s">
        <v>912</v>
      </c>
      <c r="Q252" s="24">
        <f>+Ene!L252+Feb!L252+Mar!L252+Abr!L252+May!L252+Jun!L252+Jul!L252+Ago!L252+Set!L252+Oct!L252+Nov!L252+Dic!L252</f>
        <v>3</v>
      </c>
      <c r="R252" s="33">
        <f t="shared" si="44"/>
        <v>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1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5</v>
      </c>
      <c r="AA252" s="33">
        <f t="shared" si="47"/>
        <v>0</v>
      </c>
      <c r="AB252" s="37">
        <v>0</v>
      </c>
      <c r="AC252" s="24">
        <f>+Ene!P252+Feb!P252+Mar!P252+Abr!P252+May!P252+Jun!P252+Jul!P252+Ago!P252+Set!P252+Oct!P252+Nov!P252+Dic!P252</f>
        <v>9</v>
      </c>
      <c r="AD252" s="33">
        <f t="shared" si="48"/>
        <v>0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0</v>
      </c>
      <c r="AO252" s="33">
        <f t="shared" si="51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2"/>
        <v>0</v>
      </c>
      <c r="AS252" s="24">
        <f t="shared" si="53"/>
        <v>0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0</v>
      </c>
      <c r="K253" s="27">
        <f>+Ene!J253+Feb!J253+Mar!J253+Abr!J253+May!J253+Jun!J253+Jul!J253+Ago!J253+Set!J253+Oct!J253+Nov!J253+Dic!J253</f>
        <v>0</v>
      </c>
      <c r="L253" s="33">
        <f t="shared" si="42"/>
        <v>0</v>
      </c>
      <c r="M253" s="37">
        <v>0</v>
      </c>
      <c r="N253" s="24">
        <f>+Ene!K253+Feb!K253+Mar!K253+Abr!K253+May!K253+Jun!K253+Jul!K253+Ago!K253+Set!K253+Oct!K253+Nov!K253+Dic!K253</f>
        <v>2</v>
      </c>
      <c r="O253" s="33">
        <f t="shared" si="43"/>
        <v>0</v>
      </c>
      <c r="P253" s="37" t="s">
        <v>912</v>
      </c>
      <c r="Q253" s="24">
        <f>+Ene!L253+Feb!L253+Mar!L253+Abr!L253+May!L253+Jun!L253+Jul!L253+Ago!L253+Set!L253+Oct!L253+Nov!L253+Dic!L253</f>
        <v>0</v>
      </c>
      <c r="R253" s="33">
        <f t="shared" si="44"/>
        <v>0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0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2</v>
      </c>
      <c r="AA253" s="33">
        <f t="shared" si="47"/>
        <v>0</v>
      </c>
      <c r="AB253" s="37">
        <v>0</v>
      </c>
      <c r="AC253" s="24">
        <f>+Ene!P253+Feb!P253+Mar!P253+Abr!P253+May!P253+Jun!P253+Jul!P253+Ago!P253+Set!P253+Oct!P253+Nov!P253+Dic!P253</f>
        <v>2</v>
      </c>
      <c r="AD253" s="33">
        <f t="shared" si="48"/>
        <v>0</v>
      </c>
      <c r="AE253" s="37">
        <v>0</v>
      </c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0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0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0</v>
      </c>
      <c r="K254" s="27">
        <f>+Ene!J254+Feb!J254+Mar!J254+Abr!J254+May!J254+Jun!J254+Jul!J254+Ago!J254+Set!J254+Oct!J254+Nov!J254+Dic!J254</f>
        <v>0</v>
      </c>
      <c r="L254" s="33">
        <f t="shared" si="42"/>
        <v>0</v>
      </c>
      <c r="M254" s="37">
        <v>0</v>
      </c>
      <c r="N254" s="24">
        <f>+Ene!K254+Feb!K254+Mar!K254+Abr!K254+May!K254+Jun!K254+Jul!K254+Ago!K254+Set!K254+Oct!K254+Nov!K254+Dic!K254</f>
        <v>0</v>
      </c>
      <c r="O254" s="33">
        <f t="shared" si="43"/>
        <v>0</v>
      </c>
      <c r="P254" s="37" t="s">
        <v>912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0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0</v>
      </c>
      <c r="AA254" s="33">
        <f t="shared" si="47"/>
        <v>0</v>
      </c>
      <c r="AB254" s="37">
        <v>0</v>
      </c>
      <c r="AC254" s="24">
        <f>+Ene!P254+Feb!P254+Mar!P254+Abr!P254+May!P254+Jun!P254+Jul!P254+Ago!P254+Set!P254+Oct!P254+Nov!P254+Dic!P254</f>
        <v>0</v>
      </c>
      <c r="AD254" s="33">
        <f t="shared" si="48"/>
        <v>0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0</v>
      </c>
      <c r="K255" s="27">
        <f>+Ene!J255+Feb!J255+Mar!J255+Abr!J255+May!J255+Jun!J255+Jul!J255+Ago!J255+Set!J255+Oct!J255+Nov!J255+Dic!J255</f>
        <v>0</v>
      </c>
      <c r="L255" s="33">
        <f t="shared" si="42"/>
        <v>0</v>
      </c>
      <c r="M255" s="37">
        <v>0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 t="s">
        <v>912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0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0</v>
      </c>
      <c r="AA255" s="33">
        <f t="shared" si="47"/>
        <v>0</v>
      </c>
      <c r="AB255" s="37">
        <v>0</v>
      </c>
      <c r="AC255" s="24">
        <f>+Ene!P255+Feb!P255+Mar!P255+Abr!P255+May!P255+Jun!P255+Jul!P255+Ago!P255+Set!P255+Oct!P255+Nov!P255+Dic!P255</f>
        <v>0</v>
      </c>
      <c r="AD255" s="33">
        <f t="shared" si="48"/>
        <v>0</v>
      </c>
      <c r="AE255" s="37">
        <v>0</v>
      </c>
      <c r="AF255" s="24">
        <f>+Ene!Q255+Feb!Q255+Mar!Q255+Abr!Q255+May!Q255+Jun!Q255+Jul!Q255+Ago!Q255+Set!Q255+Oct!Q255+Nov!Q255+Dic!Q255</f>
        <v>0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0</v>
      </c>
      <c r="K256" s="27">
        <f>+Ene!J256+Feb!J256+Mar!J256+Abr!J256+May!J256+Jun!J256+Jul!J256+Ago!J256+Set!J256+Oct!J256+Nov!J256+Dic!J256</f>
        <v>9</v>
      </c>
      <c r="L256" s="33">
        <f t="shared" si="42"/>
        <v>0</v>
      </c>
      <c r="M256" s="37">
        <v>0</v>
      </c>
      <c r="N256" s="24">
        <f>+Ene!K256+Feb!K256+Mar!K256+Abr!K256+May!K256+Jun!K256+Jul!K256+Ago!K256+Set!K256+Oct!K256+Nov!K256+Dic!K256</f>
        <v>13</v>
      </c>
      <c r="O256" s="33">
        <f t="shared" si="43"/>
        <v>0</v>
      </c>
      <c r="P256" s="37" t="s">
        <v>912</v>
      </c>
      <c r="Q256" s="24">
        <f>+Ene!L256+Feb!L256+Mar!L256+Abr!L256+May!L256+Jun!L256+Jul!L256+Ago!L256+Set!L256+Oct!L256+Nov!L256+Dic!L256</f>
        <v>6</v>
      </c>
      <c r="R256" s="33">
        <f t="shared" si="44"/>
        <v>0</v>
      </c>
      <c r="S256" s="37">
        <v>0</v>
      </c>
      <c r="T256" s="24">
        <f>+Ene!M256+Feb!M256+Mar!M256+Abr!M256+May!M256+Jun!M256+Jul!M256+Ago!M256+Set!M256+Oct!M256+Nov!M256+Dic!M256</f>
        <v>3</v>
      </c>
      <c r="U256" s="33">
        <f t="shared" si="45"/>
        <v>0</v>
      </c>
      <c r="V256" s="37">
        <v>0</v>
      </c>
      <c r="W256" s="23">
        <f>+Ene!N256+Feb!N256+Mar!N256+Abr!N256+May!N256+Jun!N256+Jul!N256+Ago!N256+Set!N256+Oct!N256+Nov!N256+Dic!N256</f>
        <v>9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12</v>
      </c>
      <c r="AA256" s="33">
        <f t="shared" si="47"/>
        <v>0</v>
      </c>
      <c r="AB256" s="37">
        <v>0</v>
      </c>
      <c r="AC256" s="24">
        <f>+Ene!P256+Feb!P256+Mar!P256+Abr!P256+May!P256+Jun!P256+Jul!P256+Ago!P256+Set!P256+Oct!P256+Nov!P256+Dic!P256</f>
        <v>28</v>
      </c>
      <c r="AD256" s="33">
        <f t="shared" si="48"/>
        <v>0</v>
      </c>
      <c r="AE256" s="37">
        <v>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0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8</v>
      </c>
      <c r="AO256" s="33">
        <f t="shared" si="51"/>
        <v>0</v>
      </c>
      <c r="AP256" s="37">
        <v>0</v>
      </c>
      <c r="AQ256" s="24">
        <f>+Ene!W256+Feb!W256+Mar!W256+Abr!W256+May!W256+Jun!W256+Jul!W256+Ago!W256+Set!W256+Oct!W256+Nov!W256+Dic!W256</f>
        <v>3</v>
      </c>
      <c r="AR256" s="33">
        <f t="shared" si="52"/>
        <v>0</v>
      </c>
      <c r="AS256" s="24">
        <f t="shared" si="53"/>
        <v>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0</v>
      </c>
      <c r="K257" s="27">
        <f>+Ene!J257+Feb!J257+Mar!J257+Abr!J257+May!J257+Jun!J257+Jul!J257+Ago!J257+Set!J257+Oct!J257+Nov!J257+Dic!J257</f>
        <v>0</v>
      </c>
      <c r="L257" s="33">
        <f t="shared" si="42"/>
        <v>0</v>
      </c>
      <c r="M257" s="37">
        <v>0</v>
      </c>
      <c r="N257" s="24">
        <f>+Ene!K257+Feb!K257+Mar!K257+Abr!K257+May!K257+Jun!K257+Jul!K257+Ago!K257+Set!K257+Oct!K257+Nov!K257+Dic!K257</f>
        <v>0</v>
      </c>
      <c r="O257" s="33">
        <f t="shared" si="43"/>
        <v>0</v>
      </c>
      <c r="P257" s="37" t="s">
        <v>912</v>
      </c>
      <c r="Q257" s="24">
        <f>+Ene!L257+Feb!L257+Mar!L257+Abr!L257+May!L257+Jun!L257+Jul!L257+Ago!L257+Set!L257+Oct!L257+Nov!L257+Dic!L257</f>
        <v>0</v>
      </c>
      <c r="R257" s="33">
        <f t="shared" si="44"/>
        <v>0</v>
      </c>
      <c r="S257" s="37">
        <v>0</v>
      </c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37">
        <v>0</v>
      </c>
      <c r="W257" s="23">
        <f>+Ene!N257+Feb!N257+Mar!N257+Abr!N257+May!N257+Jun!N257+Jul!N257+Ago!N257+Set!N257+Oct!N257+Nov!N257+Dic!N257</f>
        <v>0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0</v>
      </c>
      <c r="AA257" s="33">
        <f t="shared" si="47"/>
        <v>0</v>
      </c>
      <c r="AB257" s="37">
        <v>0</v>
      </c>
      <c r="AC257" s="24">
        <f>+Ene!P257+Feb!P257+Mar!P257+Abr!P257+May!P257+Jun!P257+Jul!P257+Ago!P257+Set!P257+Oct!P257+Nov!P257+Dic!P257</f>
        <v>0</v>
      </c>
      <c r="AD257" s="33">
        <f t="shared" si="48"/>
        <v>0</v>
      </c>
      <c r="AE257" s="37">
        <v>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0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0</v>
      </c>
      <c r="AO257" s="33">
        <f t="shared" si="51"/>
        <v>0</v>
      </c>
      <c r="AP257" s="37">
        <v>0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0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0</v>
      </c>
      <c r="K258" s="27">
        <f>+Ene!J258+Feb!J258+Mar!J258+Abr!J258+May!J258+Jun!J258+Jul!J258+Ago!J258+Set!J258+Oct!J258+Nov!J258+Dic!J258</f>
        <v>1</v>
      </c>
      <c r="L258" s="33">
        <f t="shared" si="42"/>
        <v>0</v>
      </c>
      <c r="M258" s="37">
        <v>0</v>
      </c>
      <c r="N258" s="24">
        <f>+Ene!K258+Feb!K258+Mar!K258+Abr!K258+May!K258+Jun!K258+Jul!K258+Ago!K258+Set!K258+Oct!K258+Nov!K258+Dic!K258</f>
        <v>10</v>
      </c>
      <c r="O258" s="33">
        <f t="shared" si="43"/>
        <v>0</v>
      </c>
      <c r="P258" s="37" t="s">
        <v>912</v>
      </c>
      <c r="Q258" s="24">
        <f>+Ene!L258+Feb!L258+Mar!L258+Abr!L258+May!L258+Jun!L258+Jul!L258+Ago!L258+Set!L258+Oct!L258+Nov!L258+Dic!L258</f>
        <v>4</v>
      </c>
      <c r="R258" s="33">
        <f t="shared" si="44"/>
        <v>0</v>
      </c>
      <c r="S258" s="37">
        <v>0</v>
      </c>
      <c r="T258" s="24">
        <f>+Ene!M258+Feb!M258+Mar!M258+Abr!M258+May!M258+Jun!M258+Jul!M258+Ago!M258+Set!M258+Oct!M258+Nov!M258+Dic!M258</f>
        <v>0</v>
      </c>
      <c r="U258" s="33">
        <f t="shared" si="45"/>
        <v>0</v>
      </c>
      <c r="V258" s="37">
        <v>0</v>
      </c>
      <c r="W258" s="23">
        <f>+Ene!N258+Feb!N258+Mar!N258+Abr!N258+May!N258+Jun!N258+Jul!N258+Ago!N258+Set!N258+Oct!N258+Nov!N258+Dic!N258</f>
        <v>1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15</v>
      </c>
      <c r="AA258" s="33">
        <f t="shared" si="47"/>
        <v>0</v>
      </c>
      <c r="AB258" s="37">
        <v>0</v>
      </c>
      <c r="AC258" s="24">
        <f>+Ene!P258+Feb!P258+Mar!P258+Abr!P258+May!P258+Jun!P258+Jul!P258+Ago!P258+Set!P258+Oct!P258+Nov!P258+Dic!P258</f>
        <v>15</v>
      </c>
      <c r="AD258" s="33">
        <f t="shared" si="48"/>
        <v>0</v>
      </c>
      <c r="AE258" s="37">
        <v>0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0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0</v>
      </c>
      <c r="K259" s="27">
        <f>+Ene!J259+Feb!J259+Mar!J259+Abr!J259+May!J259+Jun!J259+Jul!J259+Ago!J259+Set!J259+Oct!J259+Nov!J259+Dic!J259</f>
        <v>0</v>
      </c>
      <c r="L259" s="33">
        <f t="shared" si="42"/>
        <v>0</v>
      </c>
      <c r="M259" s="37">
        <v>0</v>
      </c>
      <c r="N259" s="24">
        <f>+Ene!K259+Feb!K259+Mar!K259+Abr!K259+May!K259+Jun!K259+Jul!K259+Ago!K259+Set!K259+Oct!K259+Nov!K259+Dic!K259</f>
        <v>0</v>
      </c>
      <c r="O259" s="33">
        <f t="shared" si="43"/>
        <v>0</v>
      </c>
      <c r="P259" s="37" t="s">
        <v>912</v>
      </c>
      <c r="Q259" s="24">
        <f>+Ene!L259+Feb!L259+Mar!L259+Abr!L259+May!L259+Jun!L259+Jul!L259+Ago!L259+Set!L259+Oct!L259+Nov!L259+Dic!L259</f>
        <v>0</v>
      </c>
      <c r="R259" s="33">
        <f t="shared" si="44"/>
        <v>0</v>
      </c>
      <c r="S259" s="37">
        <v>0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0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0</v>
      </c>
      <c r="AA259" s="33">
        <f t="shared" si="47"/>
        <v>0</v>
      </c>
      <c r="AB259" s="37">
        <v>0</v>
      </c>
      <c r="AC259" s="24">
        <f>+Ene!P259+Feb!P259+Mar!P259+Abr!P259+May!P259+Jun!P259+Jul!P259+Ago!P259+Set!P259+Oct!P259+Nov!P259+Dic!P259</f>
        <v>0</v>
      </c>
      <c r="AD259" s="33">
        <f t="shared" si="48"/>
        <v>0</v>
      </c>
      <c r="AE259" s="37">
        <v>0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0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0</v>
      </c>
      <c r="AO259" s="33">
        <f t="shared" si="51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0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0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0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 t="s">
        <v>912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0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0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0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0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0</v>
      </c>
      <c r="N261" s="24">
        <f>+Ene!K261+Feb!K261+Mar!K261+Abr!K261+May!K261+Jun!K261+Jul!K261+Ago!K261+Set!K261+Oct!K261+Nov!K261+Dic!K261</f>
        <v>0</v>
      </c>
      <c r="O261" s="33">
        <f t="shared" si="43"/>
        <v>0</v>
      </c>
      <c r="P261" s="37" t="s">
        <v>912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0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0</v>
      </c>
      <c r="AC261" s="24">
        <f>+Ene!P261+Feb!P261+Mar!P261+Abr!P261+May!P261+Jun!P261+Jul!P261+Ago!P261+Set!P261+Oct!P261+Nov!P261+Dic!P261</f>
        <v>0</v>
      </c>
      <c r="AD261" s="33">
        <f t="shared" si="48"/>
        <v>0</v>
      </c>
      <c r="AE261" s="37">
        <v>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0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0</v>
      </c>
      <c r="K262" s="27">
        <f>+Ene!J262+Feb!J262+Mar!J262+Abr!J262+May!J262+Jun!J262+Jul!J262+Ago!J262+Set!J262+Oct!J262+Nov!J262+Dic!J262</f>
        <v>1</v>
      </c>
      <c r="L262" s="33">
        <f t="shared" ref="L262:L325" si="55">IFERROR(K262/J262,0)*100</f>
        <v>0</v>
      </c>
      <c r="M262" s="37">
        <v>0</v>
      </c>
      <c r="N262" s="24">
        <f>+Ene!K262+Feb!K262+Mar!K262+Abr!K262+May!K262+Jun!K262+Jul!K262+Ago!K262+Set!K262+Oct!K262+Nov!K262+Dic!K262</f>
        <v>3</v>
      </c>
      <c r="O262" s="33">
        <f t="shared" ref="O262:O325" si="56">IFERROR(N262/M262,0)*100</f>
        <v>0</v>
      </c>
      <c r="P262" s="37" t="s">
        <v>912</v>
      </c>
      <c r="Q262" s="24">
        <f>+Ene!L262+Feb!L262+Mar!L262+Abr!L262+May!L262+Jun!L262+Jul!L262+Ago!L262+Set!L262+Oct!L262+Nov!L262+Dic!L262</f>
        <v>1</v>
      </c>
      <c r="R262" s="33">
        <f t="shared" ref="R262:R325" si="57">IFERROR(Q262/P262,0)*100</f>
        <v>0</v>
      </c>
      <c r="S262" s="37">
        <v>0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1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3</v>
      </c>
      <c r="AA262" s="33">
        <f t="shared" ref="AA262:AA325" si="60">IFERROR(Z262/Y262,0)*100</f>
        <v>0</v>
      </c>
      <c r="AB262" s="37">
        <v>0</v>
      </c>
      <c r="AC262" s="24">
        <f>+Ene!P262+Feb!P262+Mar!P262+Abr!P262+May!P262+Jun!P262+Jul!P262+Ago!P262+Set!P262+Oct!P262+Nov!P262+Dic!P262</f>
        <v>5</v>
      </c>
      <c r="AD262" s="33">
        <f t="shared" ref="AD262:AD325" si="61">IFERROR(AC262/AB262,0)*100</f>
        <v>0</v>
      </c>
      <c r="AE262" s="37">
        <v>0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0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0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0</v>
      </c>
      <c r="K263" s="27">
        <f>+Ene!J263+Feb!J263+Mar!J263+Abr!J263+May!J263+Jun!J263+Jul!J263+Ago!J263+Set!J263+Oct!J263+Nov!J263+Dic!J263</f>
        <v>2</v>
      </c>
      <c r="L263" s="33">
        <f t="shared" si="55"/>
        <v>0</v>
      </c>
      <c r="M263" s="37">
        <v>0</v>
      </c>
      <c r="N263" s="24">
        <f>+Ene!K263+Feb!K263+Mar!K263+Abr!K263+May!K263+Jun!K263+Jul!K263+Ago!K263+Set!K263+Oct!K263+Nov!K263+Dic!K263</f>
        <v>5</v>
      </c>
      <c r="O263" s="33">
        <f t="shared" si="56"/>
        <v>0</v>
      </c>
      <c r="P263" s="37" t="s">
        <v>912</v>
      </c>
      <c r="Q263" s="24">
        <f>+Ene!L263+Feb!L263+Mar!L263+Abr!L263+May!L263+Jun!L263+Jul!L263+Ago!L263+Set!L263+Oct!L263+Nov!L263+Dic!L263</f>
        <v>5</v>
      </c>
      <c r="R263" s="33">
        <f t="shared" si="57"/>
        <v>0</v>
      </c>
      <c r="S263" s="37">
        <v>0</v>
      </c>
      <c r="T263" s="24">
        <f>+Ene!M263+Feb!M263+Mar!M263+Abr!M263+May!M263+Jun!M263+Jul!M263+Ago!M263+Set!M263+Oct!M263+Nov!M263+Dic!M263</f>
        <v>1</v>
      </c>
      <c r="U263" s="33">
        <f t="shared" si="58"/>
        <v>0</v>
      </c>
      <c r="V263" s="37">
        <v>0</v>
      </c>
      <c r="W263" s="23">
        <f>+Ene!N263+Feb!N263+Mar!N263+Abr!N263+May!N263+Jun!N263+Jul!N263+Ago!N263+Set!N263+Oct!N263+Nov!N263+Dic!N263</f>
        <v>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14</v>
      </c>
      <c r="AA263" s="33">
        <f t="shared" si="60"/>
        <v>0</v>
      </c>
      <c r="AB263" s="37">
        <v>0</v>
      </c>
      <c r="AC263" s="24">
        <f>+Ene!P263+Feb!P263+Mar!P263+Abr!P263+May!P263+Jun!P263+Jul!P263+Ago!P263+Set!P263+Oct!P263+Nov!P263+Dic!P263</f>
        <v>12</v>
      </c>
      <c r="AD263" s="33">
        <f t="shared" si="61"/>
        <v>0</v>
      </c>
      <c r="AE263" s="37">
        <v>0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2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2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0</v>
      </c>
      <c r="K264" s="27">
        <f>+Ene!J264+Feb!J264+Mar!J264+Abr!J264+May!J264+Jun!J264+Jul!J264+Ago!J264+Set!J264+Oct!J264+Nov!J264+Dic!J264</f>
        <v>3</v>
      </c>
      <c r="L264" s="33">
        <f t="shared" si="55"/>
        <v>0</v>
      </c>
      <c r="M264" s="37">
        <v>0</v>
      </c>
      <c r="N264" s="24">
        <f>+Ene!K264+Feb!K264+Mar!K264+Abr!K264+May!K264+Jun!K264+Jul!K264+Ago!K264+Set!K264+Oct!K264+Nov!K264+Dic!K264</f>
        <v>1</v>
      </c>
      <c r="O264" s="33">
        <f t="shared" si="56"/>
        <v>0</v>
      </c>
      <c r="P264" s="37" t="s">
        <v>912</v>
      </c>
      <c r="Q264" s="24">
        <f>+Ene!L264+Feb!L264+Mar!L264+Abr!L264+May!L264+Jun!L264+Jul!L264+Ago!L264+Set!L264+Oct!L264+Nov!L264+Dic!L264</f>
        <v>0</v>
      </c>
      <c r="R264" s="33">
        <f t="shared" si="57"/>
        <v>0</v>
      </c>
      <c r="S264" s="37">
        <v>0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6</v>
      </c>
      <c r="AA264" s="33">
        <f t="shared" si="60"/>
        <v>0</v>
      </c>
      <c r="AB264" s="37">
        <v>0</v>
      </c>
      <c r="AC264" s="24">
        <f>+Ene!P264+Feb!P264+Mar!P264+Abr!P264+May!P264+Jun!P264+Jul!P264+Ago!P264+Set!P264+Oct!P264+Nov!P264+Dic!P264</f>
        <v>4</v>
      </c>
      <c r="AD264" s="33">
        <f t="shared" si="61"/>
        <v>0</v>
      </c>
      <c r="AE264" s="37">
        <v>0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0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0</v>
      </c>
      <c r="AO264" s="33">
        <f t="shared" si="64"/>
        <v>0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0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0</v>
      </c>
      <c r="K265" s="27">
        <f>+Ene!J265+Feb!J265+Mar!J265+Abr!J265+May!J265+Jun!J265+Jul!J265+Ago!J265+Set!J265+Oct!J265+Nov!J265+Dic!J265</f>
        <v>0</v>
      </c>
      <c r="L265" s="33">
        <f t="shared" si="55"/>
        <v>0</v>
      </c>
      <c r="M265" s="37">
        <v>0</v>
      </c>
      <c r="N265" s="24">
        <f>+Ene!K265+Feb!K265+Mar!K265+Abr!K265+May!K265+Jun!K265+Jul!K265+Ago!K265+Set!K265+Oct!K265+Nov!K265+Dic!K265</f>
        <v>2</v>
      </c>
      <c r="O265" s="33">
        <f t="shared" si="56"/>
        <v>0</v>
      </c>
      <c r="P265" s="37" t="s">
        <v>912</v>
      </c>
      <c r="Q265" s="24">
        <f>+Ene!L265+Feb!L265+Mar!L265+Abr!L265+May!L265+Jun!L265+Jul!L265+Ago!L265+Set!L265+Oct!L265+Nov!L265+Dic!L265</f>
        <v>0</v>
      </c>
      <c r="R265" s="33">
        <f t="shared" si="57"/>
        <v>0</v>
      </c>
      <c r="S265" s="37">
        <v>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0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0</v>
      </c>
      <c r="AA265" s="33">
        <f t="shared" si="60"/>
        <v>0</v>
      </c>
      <c r="AB265" s="37">
        <v>0</v>
      </c>
      <c r="AC265" s="24">
        <f>+Ene!P265+Feb!P265+Mar!P265+Abr!P265+May!P265+Jun!P265+Jul!P265+Ago!P265+Set!P265+Oct!P265+Nov!P265+Dic!P265</f>
        <v>2</v>
      </c>
      <c r="AD265" s="33">
        <f t="shared" si="61"/>
        <v>0</v>
      </c>
      <c r="AE265" s="37">
        <v>0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0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0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0</v>
      </c>
      <c r="K266" s="27">
        <f>+Ene!J266+Feb!J266+Mar!J266+Abr!J266+May!J266+Jun!J266+Jul!J266+Ago!J266+Set!J266+Oct!J266+Nov!J266+Dic!J266</f>
        <v>3</v>
      </c>
      <c r="L266" s="33">
        <f t="shared" si="55"/>
        <v>0</v>
      </c>
      <c r="M266" s="37">
        <v>0</v>
      </c>
      <c r="N266" s="24">
        <f>+Ene!K266+Feb!K266+Mar!K266+Abr!K266+May!K266+Jun!K266+Jul!K266+Ago!K266+Set!K266+Oct!K266+Nov!K266+Dic!K266</f>
        <v>9</v>
      </c>
      <c r="O266" s="33">
        <f t="shared" si="56"/>
        <v>0</v>
      </c>
      <c r="P266" s="37" t="s">
        <v>912</v>
      </c>
      <c r="Q266" s="24">
        <f>+Ene!L266+Feb!L266+Mar!L266+Abr!L266+May!L266+Jun!L266+Jul!L266+Ago!L266+Set!L266+Oct!L266+Nov!L266+Dic!L266</f>
        <v>4</v>
      </c>
      <c r="R266" s="33">
        <f t="shared" si="57"/>
        <v>0</v>
      </c>
      <c r="S266" s="37">
        <v>0</v>
      </c>
      <c r="T266" s="24">
        <f>+Ene!M266+Feb!M266+Mar!M266+Abr!M266+May!M266+Jun!M266+Jul!M266+Ago!M266+Set!M266+Oct!M266+Nov!M266+Dic!M266</f>
        <v>0</v>
      </c>
      <c r="U266" s="33">
        <f t="shared" si="58"/>
        <v>0</v>
      </c>
      <c r="V266" s="37">
        <v>0</v>
      </c>
      <c r="W266" s="23">
        <f>+Ene!N266+Feb!N266+Mar!N266+Abr!N266+May!N266+Jun!N266+Jul!N266+Ago!N266+Set!N266+Oct!N266+Nov!N266+Dic!N266</f>
        <v>3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17</v>
      </c>
      <c r="AA266" s="33">
        <f t="shared" si="60"/>
        <v>0</v>
      </c>
      <c r="AB266" s="37">
        <v>0</v>
      </c>
      <c r="AC266" s="24">
        <f>+Ene!P266+Feb!P266+Mar!P266+Abr!P266+May!P266+Jun!P266+Jul!P266+Ago!P266+Set!P266+Oct!P266+Nov!P266+Dic!P266</f>
        <v>16</v>
      </c>
      <c r="AD266" s="33">
        <f t="shared" si="61"/>
        <v>0</v>
      </c>
      <c r="AE266" s="37">
        <v>0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14</v>
      </c>
      <c r="AO266" s="33">
        <f t="shared" si="64"/>
        <v>0</v>
      </c>
      <c r="AP266" s="37">
        <v>0</v>
      </c>
      <c r="AQ266" s="24">
        <f>+Ene!W266+Feb!W266+Mar!W266+Abr!W266+May!W266+Jun!W266+Jul!W266+Ago!W266+Set!W266+Oct!W266+Nov!W266+Dic!W266</f>
        <v>5</v>
      </c>
      <c r="AR266" s="33">
        <f t="shared" si="65"/>
        <v>0</v>
      </c>
      <c r="AS266" s="24">
        <f t="shared" si="66"/>
        <v>14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 t="s">
        <v>912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0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0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0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0</v>
      </c>
      <c r="K268" s="27">
        <f>+Ene!J268+Feb!J268+Mar!J268+Abr!J268+May!J268+Jun!J268+Jul!J268+Ago!J268+Set!J268+Oct!J268+Nov!J268+Dic!J268</f>
        <v>0</v>
      </c>
      <c r="L268" s="33">
        <f t="shared" si="55"/>
        <v>0</v>
      </c>
      <c r="M268" s="37">
        <v>0</v>
      </c>
      <c r="N268" s="24">
        <f>+Ene!K268+Feb!K268+Mar!K268+Abr!K268+May!K268+Jun!K268+Jul!K268+Ago!K268+Set!K268+Oct!K268+Nov!K268+Dic!K268</f>
        <v>1</v>
      </c>
      <c r="O268" s="33">
        <f t="shared" si="56"/>
        <v>0</v>
      </c>
      <c r="P268" s="37" t="s">
        <v>912</v>
      </c>
      <c r="Q268" s="24">
        <f>+Ene!L268+Feb!L268+Mar!L268+Abr!L268+May!L268+Jun!L268+Jul!L268+Ago!L268+Set!L268+Oct!L268+Nov!L268+Dic!L268</f>
        <v>2</v>
      </c>
      <c r="R268" s="33">
        <f t="shared" si="57"/>
        <v>0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0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0</v>
      </c>
      <c r="AA268" s="33">
        <f t="shared" si="60"/>
        <v>0</v>
      </c>
      <c r="AB268" s="37">
        <v>0</v>
      </c>
      <c r="AC268" s="24">
        <f>+Ene!P268+Feb!P268+Mar!P268+Abr!P268+May!P268+Jun!P268+Jul!P268+Ago!P268+Set!P268+Oct!P268+Nov!P268+Dic!P268</f>
        <v>3</v>
      </c>
      <c r="AD268" s="33">
        <f t="shared" si="61"/>
        <v>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0</v>
      </c>
      <c r="K269" s="27">
        <f>+Ene!J269+Feb!J269+Mar!J269+Abr!J269+May!J269+Jun!J269+Jul!J269+Ago!J269+Set!J269+Oct!J269+Nov!J269+Dic!J269</f>
        <v>10</v>
      </c>
      <c r="L269" s="33">
        <f t="shared" si="55"/>
        <v>0</v>
      </c>
      <c r="M269" s="37">
        <v>0</v>
      </c>
      <c r="N269" s="24">
        <f>+Ene!K269+Feb!K269+Mar!K269+Abr!K269+May!K269+Jun!K269+Jul!K269+Ago!K269+Set!K269+Oct!K269+Nov!K269+Dic!K269</f>
        <v>12</v>
      </c>
      <c r="O269" s="33">
        <f t="shared" si="56"/>
        <v>0</v>
      </c>
      <c r="P269" s="37" t="s">
        <v>912</v>
      </c>
      <c r="Q269" s="24">
        <f>+Ene!L269+Feb!L269+Mar!L269+Abr!L269+May!L269+Jun!L269+Jul!L269+Ago!L269+Set!L269+Oct!L269+Nov!L269+Dic!L269</f>
        <v>1</v>
      </c>
      <c r="R269" s="33">
        <f t="shared" si="57"/>
        <v>0</v>
      </c>
      <c r="S269" s="37">
        <v>0</v>
      </c>
      <c r="T269" s="24">
        <f>+Ene!M269+Feb!M269+Mar!M269+Abr!M269+May!M269+Jun!M269+Jul!M269+Ago!M269+Set!M269+Oct!M269+Nov!M269+Dic!M269</f>
        <v>2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10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18</v>
      </c>
      <c r="AA269" s="33">
        <f t="shared" si="60"/>
        <v>0</v>
      </c>
      <c r="AB269" s="37">
        <v>0</v>
      </c>
      <c r="AC269" s="24">
        <f>+Ene!P269+Feb!P269+Mar!P269+Abr!P269+May!P269+Jun!P269+Jul!P269+Ago!P269+Set!P269+Oct!P269+Nov!P269+Dic!P269</f>
        <v>23</v>
      </c>
      <c r="AD269" s="33">
        <f t="shared" si="61"/>
        <v>0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9</v>
      </c>
      <c r="AJ269" s="33">
        <f t="shared" si="63"/>
        <v>0</v>
      </c>
      <c r="AK269" s="24">
        <f>+Ene!S269+Feb!S269+Mar!S269+Abr!S269+May!S269+Jun!S269+Jul!S269+Ago!S269+Set!S269+Oct!S269+Nov!S269+Dic!S269</f>
        <v>3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3</v>
      </c>
      <c r="AO269" s="33">
        <f t="shared" si="64"/>
        <v>0</v>
      </c>
      <c r="AP269" s="37">
        <v>0</v>
      </c>
      <c r="AQ269" s="24">
        <f>+Ene!W269+Feb!W269+Mar!W269+Abr!W269+May!W269+Jun!W269+Jul!W269+Ago!W269+Set!W269+Oct!W269+Nov!W269+Dic!W269</f>
        <v>1</v>
      </c>
      <c r="AR269" s="33">
        <f t="shared" si="65"/>
        <v>0</v>
      </c>
      <c r="AS269" s="24">
        <f t="shared" si="66"/>
        <v>3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0</v>
      </c>
      <c r="K270" s="27">
        <f>+Ene!J270+Feb!J270+Mar!J270+Abr!J270+May!J270+Jun!J270+Jul!J270+Ago!J270+Set!J270+Oct!J270+Nov!J270+Dic!J270</f>
        <v>2</v>
      </c>
      <c r="L270" s="33">
        <f t="shared" si="55"/>
        <v>0</v>
      </c>
      <c r="M270" s="37">
        <v>0</v>
      </c>
      <c r="N270" s="24">
        <f>+Ene!K270+Feb!K270+Mar!K270+Abr!K270+May!K270+Jun!K270+Jul!K270+Ago!K270+Set!K270+Oct!K270+Nov!K270+Dic!K270</f>
        <v>3</v>
      </c>
      <c r="O270" s="33">
        <f t="shared" si="56"/>
        <v>0</v>
      </c>
      <c r="P270" s="37" t="s">
        <v>912</v>
      </c>
      <c r="Q270" s="24">
        <f>+Ene!L270+Feb!L270+Mar!L270+Abr!L270+May!L270+Jun!L270+Jul!L270+Ago!L270+Set!L270+Oct!L270+Nov!L270+Dic!L270</f>
        <v>1</v>
      </c>
      <c r="R270" s="33">
        <f t="shared" si="57"/>
        <v>0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</v>
      </c>
      <c r="AA270" s="33">
        <f t="shared" si="60"/>
        <v>0</v>
      </c>
      <c r="AB270" s="37">
        <v>0</v>
      </c>
      <c r="AC270" s="24">
        <f>+Ene!P270+Feb!P270+Mar!P270+Abr!P270+May!P270+Jun!P270+Jul!P270+Ago!P270+Set!P270+Oct!P270+Nov!P270+Dic!P270</f>
        <v>6</v>
      </c>
      <c r="AD270" s="33">
        <f t="shared" si="61"/>
        <v>0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0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0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0</v>
      </c>
      <c r="K271" s="27">
        <f>+Ene!J271+Feb!J271+Mar!J271+Abr!J271+May!J271+Jun!J271+Jul!J271+Ago!J271+Set!J271+Oct!J271+Nov!J271+Dic!J271</f>
        <v>0</v>
      </c>
      <c r="L271" s="33">
        <f t="shared" si="55"/>
        <v>0</v>
      </c>
      <c r="M271" s="37">
        <v>0</v>
      </c>
      <c r="N271" s="24">
        <f>+Ene!K271+Feb!K271+Mar!K271+Abr!K271+May!K271+Jun!K271+Jul!K271+Ago!K271+Set!K271+Oct!K271+Nov!K271+Dic!K271</f>
        <v>1</v>
      </c>
      <c r="O271" s="33">
        <f t="shared" si="56"/>
        <v>0</v>
      </c>
      <c r="P271" s="37" t="s">
        <v>912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0</v>
      </c>
      <c r="T271" s="24">
        <f>+Ene!M271+Feb!M271+Mar!M271+Abr!M271+May!M271+Jun!M271+Jul!M271+Ago!M271+Set!M271+Oct!M271+Nov!M271+Dic!M271</f>
        <v>1</v>
      </c>
      <c r="U271" s="33">
        <f t="shared" si="58"/>
        <v>0</v>
      </c>
      <c r="V271" s="37">
        <v>0</v>
      </c>
      <c r="W271" s="23">
        <f>+Ene!N271+Feb!N271+Mar!N271+Abr!N271+May!N271+Jun!N271+Jul!N271+Ago!N271+Set!N271+Oct!N271+Nov!N271+Dic!N271</f>
        <v>0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0</v>
      </c>
      <c r="AA271" s="33">
        <f t="shared" si="60"/>
        <v>0</v>
      </c>
      <c r="AB271" s="37">
        <v>0</v>
      </c>
      <c r="AC271" s="24">
        <f>+Ene!P271+Feb!P271+Mar!P271+Abr!P271+May!P271+Jun!P271+Jul!P271+Ago!P271+Set!P271+Oct!P271+Nov!P271+Dic!P271</f>
        <v>1</v>
      </c>
      <c r="AD271" s="33">
        <f t="shared" si="61"/>
        <v>0</v>
      </c>
      <c r="AE271" s="37">
        <v>0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0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0</v>
      </c>
      <c r="K272" s="27">
        <f>+Ene!J272+Feb!J272+Mar!J272+Abr!J272+May!J272+Jun!J272+Jul!J272+Ago!J272+Set!J272+Oct!J272+Nov!J272+Dic!J272</f>
        <v>11</v>
      </c>
      <c r="L272" s="33">
        <f t="shared" si="55"/>
        <v>0</v>
      </c>
      <c r="M272" s="37">
        <v>0</v>
      </c>
      <c r="N272" s="24">
        <f>+Ene!K272+Feb!K272+Mar!K272+Abr!K272+May!K272+Jun!K272+Jul!K272+Ago!K272+Set!K272+Oct!K272+Nov!K272+Dic!K272</f>
        <v>14</v>
      </c>
      <c r="O272" s="33">
        <f t="shared" si="56"/>
        <v>0</v>
      </c>
      <c r="P272" s="37" t="s">
        <v>912</v>
      </c>
      <c r="Q272" s="24">
        <f>+Ene!L272+Feb!L272+Mar!L272+Abr!L272+May!L272+Jun!L272+Jul!L272+Ago!L272+Set!L272+Oct!L272+Nov!L272+Dic!L272</f>
        <v>1</v>
      </c>
      <c r="R272" s="33">
        <f t="shared" si="57"/>
        <v>0</v>
      </c>
      <c r="S272" s="37">
        <v>0</v>
      </c>
      <c r="T272" s="24">
        <f>+Ene!M272+Feb!M272+Mar!M272+Abr!M272+May!M272+Jun!M272+Jul!M272+Ago!M272+Set!M272+Oct!M272+Nov!M272+Dic!M272</f>
        <v>0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8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41</v>
      </c>
      <c r="AA272" s="33">
        <f t="shared" si="60"/>
        <v>0</v>
      </c>
      <c r="AB272" s="37">
        <v>0</v>
      </c>
      <c r="AC272" s="24">
        <f>+Ene!P272+Feb!P272+Mar!P272+Abr!P272+May!P272+Jun!P272+Jul!P272+Ago!P272+Set!P272+Oct!P272+Nov!P272+Dic!P272</f>
        <v>26</v>
      </c>
      <c r="AD272" s="33">
        <f t="shared" si="61"/>
        <v>0</v>
      </c>
      <c r="AE272" s="37">
        <v>0</v>
      </c>
      <c r="AF272" s="24">
        <f>+Ene!Q272+Feb!Q272+Mar!Q272+Abr!Q272+May!Q272+Jun!Q272+Jul!Q272+Ago!Q272+Set!Q272+Oct!Q272+Nov!Q272+Dic!Q272</f>
        <v>7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28</v>
      </c>
      <c r="AJ272" s="33">
        <f t="shared" si="63"/>
        <v>0</v>
      </c>
      <c r="AK272" s="24">
        <f>+Ene!S272+Feb!S272+Mar!S272+Abr!S272+May!S272+Jun!S272+Jul!S272+Ago!S272+Set!S272+Oct!S272+Nov!S272+Dic!S272</f>
        <v>4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9</v>
      </c>
      <c r="AO272" s="33">
        <f t="shared" si="64"/>
        <v>0</v>
      </c>
      <c r="AP272" s="37">
        <v>0</v>
      </c>
      <c r="AQ272" s="24">
        <f>+Ene!W272+Feb!W272+Mar!W272+Abr!W272+May!W272+Jun!W272+Jul!W272+Ago!W272+Set!W272+Oct!W272+Nov!W272+Dic!W272</f>
        <v>1</v>
      </c>
      <c r="AR272" s="33">
        <f t="shared" si="65"/>
        <v>0</v>
      </c>
      <c r="AS272" s="24">
        <f t="shared" si="66"/>
        <v>9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0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0</v>
      </c>
      <c r="N273" s="24">
        <f>+Ene!K273+Feb!K273+Mar!K273+Abr!K273+May!K273+Jun!K273+Jul!K273+Ago!K273+Set!K273+Oct!K273+Nov!K273+Dic!K273</f>
        <v>0</v>
      </c>
      <c r="O273" s="33">
        <f t="shared" si="56"/>
        <v>0</v>
      </c>
      <c r="P273" s="37" t="s">
        <v>912</v>
      </c>
      <c r="Q273" s="24">
        <f>+Ene!L273+Feb!L273+Mar!L273+Abr!L273+May!L273+Jun!L273+Jul!L273+Ago!L273+Set!L273+Oct!L273+Nov!L273+Dic!L273</f>
        <v>2</v>
      </c>
      <c r="R273" s="33">
        <f t="shared" si="57"/>
        <v>0</v>
      </c>
      <c r="S273" s="37">
        <v>0</v>
      </c>
      <c r="T273" s="24">
        <f>+Ene!M273+Feb!M273+Mar!M273+Abr!M273+May!M273+Jun!M273+Jul!M273+Ago!M273+Set!M273+Oct!M273+Nov!M273+Dic!M273</f>
        <v>2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3</v>
      </c>
      <c r="AA273" s="33">
        <f t="shared" si="60"/>
        <v>0</v>
      </c>
      <c r="AB273" s="37">
        <v>0</v>
      </c>
      <c r="AC273" s="24">
        <f>+Ene!P273+Feb!P273+Mar!P273+Abr!P273+May!P273+Jun!P273+Jul!P273+Ago!P273+Set!P273+Oct!P273+Nov!P273+Dic!P273</f>
        <v>2</v>
      </c>
      <c r="AD273" s="33">
        <f t="shared" si="61"/>
        <v>0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0</v>
      </c>
      <c r="AO273" s="33">
        <f t="shared" si="64"/>
        <v>0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65"/>
        <v>0</v>
      </c>
      <c r="AS273" s="24">
        <f t="shared" si="66"/>
        <v>0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0</v>
      </c>
      <c r="N274" s="24">
        <f>+Ene!K274+Feb!K274+Mar!K274+Abr!K274+May!K274+Jun!K274+Jul!K274+Ago!K274+Set!K274+Oct!K274+Nov!K274+Dic!K274</f>
        <v>0</v>
      </c>
      <c r="O274" s="33">
        <f t="shared" si="56"/>
        <v>0</v>
      </c>
      <c r="P274" s="37" t="s">
        <v>912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0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0</v>
      </c>
      <c r="AA274" s="33">
        <f t="shared" si="60"/>
        <v>0</v>
      </c>
      <c r="AB274" s="37">
        <v>0</v>
      </c>
      <c r="AC274" s="24">
        <f>+Ene!P274+Feb!P274+Mar!P274+Abr!P274+May!P274+Jun!P274+Jul!P274+Ago!P274+Set!P274+Oct!P274+Nov!P274+Dic!P274</f>
        <v>0</v>
      </c>
      <c r="AD274" s="33">
        <f t="shared" si="61"/>
        <v>0</v>
      </c>
      <c r="AE274" s="37">
        <v>0</v>
      </c>
      <c r="AF274" s="24">
        <f>+Ene!Q274+Feb!Q274+Mar!Q274+Abr!Q274+May!Q274+Jun!Q274+Jul!Q274+Ago!Q274+Set!Q274+Oct!Q274+Nov!Q274+Dic!Q274</f>
        <v>0</v>
      </c>
      <c r="AG274" s="33">
        <f t="shared" si="62"/>
        <v>0</v>
      </c>
      <c r="AH274" s="37">
        <v>0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0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0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 t="s">
        <v>912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0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0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0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0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0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 t="s">
        <v>912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0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2</v>
      </c>
      <c r="AA276" s="33">
        <f t="shared" si="60"/>
        <v>0</v>
      </c>
      <c r="AB276" s="37">
        <v>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0</v>
      </c>
      <c r="AF276" s="24">
        <f>+Ene!Q276+Feb!Q276+Mar!Q276+Abr!Q276+May!Q276+Jun!Q276+Jul!Q276+Ago!Q276+Set!Q276+Oct!Q276+Nov!Q276+Dic!Q276</f>
        <v>3</v>
      </c>
      <c r="AG276" s="33">
        <f t="shared" si="62"/>
        <v>0</v>
      </c>
      <c r="AH276" s="37">
        <v>0</v>
      </c>
      <c r="AI276" s="24">
        <f>+Ene!R276+Feb!R276+Mar!R276+Abr!R276+May!R276+Jun!R276+Jul!R276+Ago!R276+Set!R276+Oct!R276+Nov!R276+Dic!R276</f>
        <v>2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4</v>
      </c>
      <c r="AO276" s="33">
        <f t="shared" si="64"/>
        <v>0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4</v>
      </c>
      <c r="AT276" s="24">
        <f>+Ene!X276+Feb!X276+Mar!X276+Abr!X276+May!X276+Jun!X276+Jul!X276+Ago!X276+Set!X276+Oct!X276+Nov!X276+Dic!X276</f>
        <v>4</v>
      </c>
      <c r="AU276" s="33">
        <f t="shared" si="67"/>
        <v>100</v>
      </c>
    </row>
    <row r="277" spans="1:47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0</v>
      </c>
      <c r="K277" s="27">
        <f>+Ene!J277+Feb!J277+Mar!J277+Abr!J277+May!J277+Jun!J277+Jul!J277+Ago!J277+Set!J277+Oct!J277+Nov!J277+Dic!J277</f>
        <v>0</v>
      </c>
      <c r="L277" s="33">
        <f t="shared" si="55"/>
        <v>0</v>
      </c>
      <c r="M277" s="37">
        <v>0</v>
      </c>
      <c r="N277" s="24">
        <f>+Ene!K277+Feb!K277+Mar!K277+Abr!K277+May!K277+Jun!K277+Jul!K277+Ago!K277+Set!K277+Oct!K277+Nov!K277+Dic!K277</f>
        <v>0</v>
      </c>
      <c r="O277" s="33">
        <f t="shared" si="56"/>
        <v>0</v>
      </c>
      <c r="P277" s="37" t="s">
        <v>912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0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0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0</v>
      </c>
      <c r="AA277" s="33">
        <f t="shared" si="60"/>
        <v>0</v>
      </c>
      <c r="AB277" s="37">
        <v>0</v>
      </c>
      <c r="AC277" s="24">
        <f>+Ene!P277+Feb!P277+Mar!P277+Abr!P277+May!P277+Jun!P277+Jul!P277+Ago!P277+Set!P277+Oct!P277+Nov!P277+Dic!P277</f>
        <v>0</v>
      </c>
      <c r="AD277" s="33">
        <f t="shared" si="61"/>
        <v>0</v>
      </c>
      <c r="AE277" s="37">
        <v>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0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0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0</v>
      </c>
      <c r="K278" s="27">
        <f>+Ene!J278+Feb!J278+Mar!J278+Abr!J278+May!J278+Jun!J278+Jul!J278+Ago!J278+Set!J278+Oct!J278+Nov!J278+Dic!J278</f>
        <v>2</v>
      </c>
      <c r="L278" s="33">
        <f t="shared" si="55"/>
        <v>0</v>
      </c>
      <c r="M278" s="37">
        <v>0</v>
      </c>
      <c r="N278" s="24">
        <f>+Ene!K278+Feb!K278+Mar!K278+Abr!K278+May!K278+Jun!K278+Jul!K278+Ago!K278+Set!K278+Oct!K278+Nov!K278+Dic!K278</f>
        <v>3</v>
      </c>
      <c r="O278" s="33">
        <f t="shared" si="56"/>
        <v>0</v>
      </c>
      <c r="P278" s="37" t="s">
        <v>912</v>
      </c>
      <c r="Q278" s="24">
        <f>+Ene!L278+Feb!L278+Mar!L278+Abr!L278+May!L278+Jun!L278+Jul!L278+Ago!L278+Set!L278+Oct!L278+Nov!L278+Dic!L278</f>
        <v>0</v>
      </c>
      <c r="R278" s="33">
        <f t="shared" si="57"/>
        <v>0</v>
      </c>
      <c r="S278" s="37">
        <v>0</v>
      </c>
      <c r="T278" s="24">
        <f>+Ene!M278+Feb!M278+Mar!M278+Abr!M278+May!M278+Jun!M278+Jul!M278+Ago!M278+Set!M278+Oct!M278+Nov!M278+Dic!M278</f>
        <v>2</v>
      </c>
      <c r="U278" s="33">
        <f t="shared" si="58"/>
        <v>0</v>
      </c>
      <c r="V278" s="37">
        <v>0</v>
      </c>
      <c r="W278" s="23">
        <f>+Ene!N278+Feb!N278+Mar!N278+Abr!N278+May!N278+Jun!N278+Jul!N278+Ago!N278+Set!N278+Oct!N278+Nov!N278+Dic!N278</f>
        <v>2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4</v>
      </c>
      <c r="AA278" s="33">
        <f t="shared" si="60"/>
        <v>0</v>
      </c>
      <c r="AB278" s="37">
        <v>0</v>
      </c>
      <c r="AC278" s="24">
        <f>+Ene!P278+Feb!P278+Mar!P278+Abr!P278+May!P278+Jun!P278+Jul!P278+Ago!P278+Set!P278+Oct!P278+Nov!P278+Dic!P278</f>
        <v>5</v>
      </c>
      <c r="AD278" s="33">
        <f t="shared" si="61"/>
        <v>0</v>
      </c>
      <c r="AE278" s="37">
        <v>0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0</v>
      </c>
      <c r="AI278" s="24">
        <f>+Ene!R278+Feb!R278+Mar!R278+Abr!R278+May!R278+Jun!R278+Jul!R278+Ago!R278+Set!R278+Oct!R278+Nov!R278+Dic!R278</f>
        <v>2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65"/>
        <v>0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0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0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 t="s">
        <v>912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0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0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0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0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0</v>
      </c>
      <c r="N280" s="24">
        <f>+Ene!K280+Feb!K280+Mar!K280+Abr!K280+May!K280+Jun!K280+Jul!K280+Ago!K280+Set!K280+Oct!K280+Nov!K280+Dic!K280</f>
        <v>0</v>
      </c>
      <c r="O280" s="33">
        <f t="shared" si="56"/>
        <v>0</v>
      </c>
      <c r="P280" s="37" t="s">
        <v>912</v>
      </c>
      <c r="Q280" s="24">
        <f>+Ene!L280+Feb!L280+Mar!L280+Abr!L280+May!L280+Jun!L280+Jul!L280+Ago!L280+Set!L280+Oct!L280+Nov!L280+Dic!L280</f>
        <v>0</v>
      </c>
      <c r="R280" s="33">
        <f t="shared" si="57"/>
        <v>0</v>
      </c>
      <c r="S280" s="37">
        <v>0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0</v>
      </c>
      <c r="AA280" s="33">
        <f t="shared" si="60"/>
        <v>0</v>
      </c>
      <c r="AB280" s="37">
        <v>0</v>
      </c>
      <c r="AC280" s="24">
        <f>+Ene!P280+Feb!P280+Mar!P280+Abr!P280+May!P280+Jun!P280+Jul!P280+Ago!P280+Set!P280+Oct!P280+Nov!P280+Dic!P280</f>
        <v>0</v>
      </c>
      <c r="AD280" s="33">
        <f t="shared" si="61"/>
        <v>0</v>
      </c>
      <c r="AE280" s="37">
        <v>0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0</v>
      </c>
      <c r="AI280" s="24">
        <f>+Ene!R280+Feb!R280+Mar!R280+Abr!R280+May!R280+Jun!R280+Jul!R280+Ago!R280+Set!R280+Oct!R280+Nov!R280+Dic!R280</f>
        <v>0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1</v>
      </c>
      <c r="AO280" s="33">
        <f t="shared" si="64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65"/>
        <v>0</v>
      </c>
      <c r="AS280" s="24">
        <f t="shared" si="66"/>
        <v>1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0</v>
      </c>
      <c r="K281" s="27">
        <f>+Ene!J281+Feb!J281+Mar!J281+Abr!J281+May!J281+Jun!J281+Jul!J281+Ago!J281+Set!J281+Oct!J281+Nov!J281+Dic!J281</f>
        <v>0</v>
      </c>
      <c r="L281" s="33">
        <f t="shared" si="55"/>
        <v>0</v>
      </c>
      <c r="M281" s="37">
        <v>0</v>
      </c>
      <c r="N281" s="24">
        <f>+Ene!K281+Feb!K281+Mar!K281+Abr!K281+May!K281+Jun!K281+Jul!K281+Ago!K281+Set!K281+Oct!K281+Nov!K281+Dic!K281</f>
        <v>1</v>
      </c>
      <c r="O281" s="33">
        <f t="shared" si="56"/>
        <v>0</v>
      </c>
      <c r="P281" s="37" t="s">
        <v>912</v>
      </c>
      <c r="Q281" s="24">
        <f>+Ene!L281+Feb!L281+Mar!L281+Abr!L281+May!L281+Jun!L281+Jul!L281+Ago!L281+Set!L281+Oct!L281+Nov!L281+Dic!L281</f>
        <v>0</v>
      </c>
      <c r="R281" s="33">
        <f t="shared" si="57"/>
        <v>0</v>
      </c>
      <c r="S281" s="37">
        <v>0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0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0</v>
      </c>
      <c r="AA281" s="33">
        <f t="shared" si="60"/>
        <v>0</v>
      </c>
      <c r="AB281" s="37">
        <v>0</v>
      </c>
      <c r="AC281" s="24">
        <f>+Ene!P281+Feb!P281+Mar!P281+Abr!P281+May!P281+Jun!P281+Jul!P281+Ago!P281+Set!P281+Oct!P281+Nov!P281+Dic!P281</f>
        <v>1</v>
      </c>
      <c r="AD281" s="33">
        <f t="shared" si="61"/>
        <v>0</v>
      </c>
      <c r="AE281" s="37">
        <v>0</v>
      </c>
      <c r="AF281" s="24">
        <f>+Ene!Q281+Feb!Q281+Mar!Q281+Abr!Q281+May!Q281+Jun!Q281+Jul!Q281+Ago!Q281+Set!Q281+Oct!Q281+Nov!Q281+Dic!Q281</f>
        <v>0</v>
      </c>
      <c r="AG281" s="33">
        <f t="shared" si="62"/>
        <v>0</v>
      </c>
      <c r="AH281" s="37">
        <v>0</v>
      </c>
      <c r="AI281" s="24">
        <f>+Ene!R281+Feb!R281+Mar!R281+Abr!R281+May!R281+Jun!R281+Jul!R281+Ago!R281+Set!R281+Oct!R281+Nov!R281+Dic!R281</f>
        <v>2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2</v>
      </c>
      <c r="AO281" s="33">
        <f t="shared" si="64"/>
        <v>0</v>
      </c>
      <c r="AP281" s="37">
        <v>0</v>
      </c>
      <c r="AQ281" s="24">
        <f>+Ene!W281+Feb!W281+Mar!W281+Abr!W281+May!W281+Jun!W281+Jul!W281+Ago!W281+Set!W281+Oct!W281+Nov!W281+Dic!W281</f>
        <v>0</v>
      </c>
      <c r="AR281" s="33">
        <f t="shared" si="65"/>
        <v>0</v>
      </c>
      <c r="AS281" s="24">
        <f t="shared" si="66"/>
        <v>2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0</v>
      </c>
      <c r="K282" s="27">
        <f>+Ene!J282+Feb!J282+Mar!J282+Abr!J282+May!J282+Jun!J282+Jul!J282+Ago!J282+Set!J282+Oct!J282+Nov!J282+Dic!J282</f>
        <v>0</v>
      </c>
      <c r="L282" s="33">
        <f t="shared" si="55"/>
        <v>0</v>
      </c>
      <c r="M282" s="37">
        <v>0</v>
      </c>
      <c r="N282" s="24">
        <f>+Ene!K282+Feb!K282+Mar!K282+Abr!K282+May!K282+Jun!K282+Jul!K282+Ago!K282+Set!K282+Oct!K282+Nov!K282+Dic!K282</f>
        <v>0</v>
      </c>
      <c r="O282" s="33">
        <f t="shared" si="56"/>
        <v>0</v>
      </c>
      <c r="P282" s="37" t="s">
        <v>912</v>
      </c>
      <c r="Q282" s="24">
        <f>+Ene!L282+Feb!L282+Mar!L282+Abr!L282+May!L282+Jun!L282+Jul!L282+Ago!L282+Set!L282+Oct!L282+Nov!L282+Dic!L282</f>
        <v>0</v>
      </c>
      <c r="R282" s="33">
        <f t="shared" si="57"/>
        <v>0</v>
      </c>
      <c r="S282" s="37">
        <v>0</v>
      </c>
      <c r="T282" s="24">
        <f>+Ene!M282+Feb!M282+Mar!M282+Abr!M282+May!M282+Jun!M282+Jul!M282+Ago!M282+Set!M282+Oct!M282+Nov!M282+Dic!M282</f>
        <v>0</v>
      </c>
      <c r="U282" s="33">
        <f t="shared" si="58"/>
        <v>0</v>
      </c>
      <c r="V282" s="37">
        <v>0</v>
      </c>
      <c r="W282" s="23">
        <f>+Ene!N282+Feb!N282+Mar!N282+Abr!N282+May!N282+Jun!N282+Jul!N282+Ago!N282+Set!N282+Oct!N282+Nov!N282+Dic!N282</f>
        <v>0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0</v>
      </c>
      <c r="AA282" s="33">
        <f t="shared" si="60"/>
        <v>0</v>
      </c>
      <c r="AB282" s="37">
        <v>0</v>
      </c>
      <c r="AC282" s="24">
        <f>+Ene!P282+Feb!P282+Mar!P282+Abr!P282+May!P282+Jun!P282+Jul!P282+Ago!P282+Set!P282+Oct!P282+Nov!P282+Dic!P282</f>
        <v>0</v>
      </c>
      <c r="AD282" s="33">
        <f t="shared" si="61"/>
        <v>0</v>
      </c>
      <c r="AE282" s="37">
        <v>0</v>
      </c>
      <c r="AF282" s="24">
        <f>+Ene!Q282+Feb!Q282+Mar!Q282+Abr!Q282+May!Q282+Jun!Q282+Jul!Q282+Ago!Q282+Set!Q282+Oct!Q282+Nov!Q282+Dic!Q282</f>
        <v>0</v>
      </c>
      <c r="AG282" s="33">
        <f t="shared" si="62"/>
        <v>0</v>
      </c>
      <c r="AH282" s="37">
        <v>0</v>
      </c>
      <c r="AI282" s="24">
        <f>+Ene!R282+Feb!R282+Mar!R282+Abr!R282+May!R282+Jun!R282+Jul!R282+Ago!R282+Set!R282+Oct!R282+Nov!R282+Dic!R282</f>
        <v>0</v>
      </c>
      <c r="AJ282" s="33">
        <f t="shared" si="63"/>
        <v>0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</v>
      </c>
      <c r="AO282" s="33">
        <f t="shared" si="64"/>
        <v>0</v>
      </c>
      <c r="AP282" s="37">
        <v>0</v>
      </c>
      <c r="AQ282" s="24">
        <f>+Ene!W282+Feb!W282+Mar!W282+Abr!W282+May!W282+Jun!W282+Jul!W282+Ago!W282+Set!W282+Oct!W282+Nov!W282+Dic!W282</f>
        <v>0</v>
      </c>
      <c r="AR282" s="33">
        <f t="shared" si="65"/>
        <v>0</v>
      </c>
      <c r="AS282" s="24">
        <f t="shared" si="66"/>
        <v>1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0</v>
      </c>
      <c r="K283" s="27">
        <f>+Ene!J283+Feb!J283+Mar!J283+Abr!J283+May!J283+Jun!J283+Jul!J283+Ago!J283+Set!J283+Oct!J283+Nov!J283+Dic!J283</f>
        <v>0</v>
      </c>
      <c r="L283" s="33">
        <f t="shared" si="55"/>
        <v>0</v>
      </c>
      <c r="M283" s="37">
        <v>0</v>
      </c>
      <c r="N283" s="24">
        <f>+Ene!K283+Feb!K283+Mar!K283+Abr!K283+May!K283+Jun!K283+Jul!K283+Ago!K283+Set!K283+Oct!K283+Nov!K283+Dic!K283</f>
        <v>0</v>
      </c>
      <c r="O283" s="33">
        <f t="shared" si="56"/>
        <v>0</v>
      </c>
      <c r="P283" s="37" t="s">
        <v>912</v>
      </c>
      <c r="Q283" s="24">
        <f>+Ene!L283+Feb!L283+Mar!L283+Abr!L283+May!L283+Jun!L283+Jul!L283+Ago!L283+Set!L283+Oct!L283+Nov!L283+Dic!L283</f>
        <v>0</v>
      </c>
      <c r="R283" s="33">
        <f t="shared" si="57"/>
        <v>0</v>
      </c>
      <c r="S283" s="37">
        <v>0</v>
      </c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37">
        <v>0</v>
      </c>
      <c r="W283" s="23">
        <f>+Ene!N283+Feb!N283+Mar!N283+Abr!N283+May!N283+Jun!N283+Jul!N283+Ago!N283+Set!N283+Oct!N283+Nov!N283+Dic!N283</f>
        <v>0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0</v>
      </c>
      <c r="AA283" s="33">
        <f t="shared" si="60"/>
        <v>0</v>
      </c>
      <c r="AB283" s="37">
        <v>0</v>
      </c>
      <c r="AC283" s="24">
        <f>+Ene!P283+Feb!P283+Mar!P283+Abr!P283+May!P283+Jun!P283+Jul!P283+Ago!P283+Set!P283+Oct!P283+Nov!P283+Dic!P283</f>
        <v>0</v>
      </c>
      <c r="AD283" s="33">
        <f t="shared" si="61"/>
        <v>0</v>
      </c>
      <c r="AE283" s="37">
        <v>0</v>
      </c>
      <c r="AF283" s="24">
        <f>+Ene!Q283+Feb!Q283+Mar!Q283+Abr!Q283+May!Q283+Jun!Q283+Jul!Q283+Ago!Q283+Set!Q283+Oct!Q283+Nov!Q283+Dic!Q283</f>
        <v>0</v>
      </c>
      <c r="AG283" s="33">
        <f t="shared" si="62"/>
        <v>0</v>
      </c>
      <c r="AH283" s="37">
        <v>0</v>
      </c>
      <c r="AI283" s="24">
        <f>+Ene!R283+Feb!R283+Mar!R283+Abr!R283+May!R283+Jun!R283+Jul!R283+Ago!R283+Set!R283+Oct!R283+Nov!R283+Dic!R283</f>
        <v>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0</v>
      </c>
      <c r="AO283" s="33">
        <f t="shared" si="64"/>
        <v>0</v>
      </c>
      <c r="AP283" s="37">
        <v>0</v>
      </c>
      <c r="AQ283" s="24">
        <f>+Ene!W283+Feb!W283+Mar!W283+Abr!W283+May!W283+Jun!W283+Jul!W283+Ago!W283+Set!W283+Oct!W283+Nov!W283+Dic!W283</f>
        <v>0</v>
      </c>
      <c r="AR283" s="33">
        <f t="shared" si="65"/>
        <v>0</v>
      </c>
      <c r="AS283" s="24">
        <f t="shared" si="66"/>
        <v>0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0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0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 t="s">
        <v>912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0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0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0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0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0</v>
      </c>
      <c r="K285" s="27">
        <f>+Ene!J285+Feb!J285+Mar!J285+Abr!J285+May!J285+Jun!J285+Jul!J285+Ago!J285+Set!J285+Oct!J285+Nov!J285+Dic!J285</f>
        <v>1</v>
      </c>
      <c r="L285" s="33">
        <f t="shared" si="55"/>
        <v>0</v>
      </c>
      <c r="M285" s="37">
        <v>0</v>
      </c>
      <c r="N285" s="24">
        <f>+Ene!K285+Feb!K285+Mar!K285+Abr!K285+May!K285+Jun!K285+Jul!K285+Ago!K285+Set!K285+Oct!K285+Nov!K285+Dic!K285</f>
        <v>6</v>
      </c>
      <c r="O285" s="33">
        <f t="shared" si="56"/>
        <v>0</v>
      </c>
      <c r="P285" s="37" t="s">
        <v>912</v>
      </c>
      <c r="Q285" s="24">
        <f>+Ene!L285+Feb!L285+Mar!L285+Abr!L285+May!L285+Jun!L285+Jul!L285+Ago!L285+Set!L285+Oct!L285+Nov!L285+Dic!L285</f>
        <v>2</v>
      </c>
      <c r="R285" s="33">
        <f t="shared" si="57"/>
        <v>0</v>
      </c>
      <c r="S285" s="37">
        <v>0</v>
      </c>
      <c r="T285" s="24">
        <f>+Ene!M285+Feb!M285+Mar!M285+Abr!M285+May!M285+Jun!M285+Jul!M285+Ago!M285+Set!M285+Oct!M285+Nov!M285+Dic!M285</f>
        <v>1</v>
      </c>
      <c r="U285" s="33">
        <f t="shared" si="58"/>
        <v>0</v>
      </c>
      <c r="V285" s="37">
        <v>0</v>
      </c>
      <c r="W285" s="23">
        <f>+Ene!N285+Feb!N285+Mar!N285+Abr!N285+May!N285+Jun!N285+Jul!N285+Ago!N285+Set!N285+Oct!N285+Nov!N285+Dic!N285</f>
        <v>1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4</v>
      </c>
      <c r="AA285" s="33">
        <f t="shared" si="60"/>
        <v>0</v>
      </c>
      <c r="AB285" s="37">
        <v>0</v>
      </c>
      <c r="AC285" s="24">
        <f>+Ene!P285+Feb!P285+Mar!P285+Abr!P285+May!P285+Jun!P285+Jul!P285+Ago!P285+Set!P285+Oct!P285+Nov!P285+Dic!P285</f>
        <v>9</v>
      </c>
      <c r="AD285" s="33">
        <f t="shared" si="61"/>
        <v>0</v>
      </c>
      <c r="AE285" s="37">
        <v>0</v>
      </c>
      <c r="AF285" s="24">
        <f>+Ene!Q285+Feb!Q285+Mar!Q285+Abr!Q285+May!Q285+Jun!Q285+Jul!Q285+Ago!Q285+Set!Q285+Oct!Q285+Nov!Q285+Dic!Q285</f>
        <v>1</v>
      </c>
      <c r="AG285" s="33">
        <f t="shared" si="62"/>
        <v>0</v>
      </c>
      <c r="AH285" s="37">
        <v>0</v>
      </c>
      <c r="AI285" s="24">
        <f>+Ene!R285+Feb!R285+Mar!R285+Abr!R285+May!R285+Jun!R285+Jul!R285+Ago!R285+Set!R285+Oct!R285+Nov!R285+Dic!R285</f>
        <v>6</v>
      </c>
      <c r="AJ285" s="33">
        <f t="shared" si="63"/>
        <v>0</v>
      </c>
      <c r="AK285" s="24">
        <f>+Ene!S285+Feb!S285+Mar!S285+Abr!S285+May!S285+Jun!S285+Jul!S285+Ago!S285+Set!S285+Oct!S285+Nov!S285+Dic!S285</f>
        <v>2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8</v>
      </c>
      <c r="AO285" s="33">
        <f t="shared" si="64"/>
        <v>0</v>
      </c>
      <c r="AP285" s="37">
        <v>0</v>
      </c>
      <c r="AQ285" s="24">
        <f>+Ene!W285+Feb!W285+Mar!W285+Abr!W285+May!W285+Jun!W285+Jul!W285+Ago!W285+Set!W285+Oct!W285+Nov!W285+Dic!W285</f>
        <v>1</v>
      </c>
      <c r="AR285" s="33">
        <f t="shared" si="65"/>
        <v>0</v>
      </c>
      <c r="AS285" s="24">
        <f t="shared" si="66"/>
        <v>8</v>
      </c>
      <c r="AT285" s="24">
        <f>+Ene!X285+Feb!X285+Mar!X285+Abr!X285+May!X285+Jun!X285+Jul!X285+Ago!X285+Set!X285+Oct!X285+Nov!X285+Dic!X285</f>
        <v>5</v>
      </c>
      <c r="AU285" s="33">
        <f t="shared" si="67"/>
        <v>62.5</v>
      </c>
    </row>
    <row r="286" spans="1:47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</v>
      </c>
      <c r="K286" s="27">
        <f>+Ene!J286+Feb!J286+Mar!J286+Abr!J286+May!J286+Jun!J286+Jul!J286+Ago!J286+Set!J286+Oct!J286+Nov!J286+Dic!J286</f>
        <v>0</v>
      </c>
      <c r="L286" s="33">
        <f t="shared" si="55"/>
        <v>0</v>
      </c>
      <c r="M286" s="37">
        <v>0</v>
      </c>
      <c r="N286" s="24">
        <f>+Ene!K286+Feb!K286+Mar!K286+Abr!K286+May!K286+Jun!K286+Jul!K286+Ago!K286+Set!K286+Oct!K286+Nov!K286+Dic!K286</f>
        <v>1</v>
      </c>
      <c r="O286" s="33">
        <f t="shared" si="56"/>
        <v>0</v>
      </c>
      <c r="P286" s="37" t="s">
        <v>912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0</v>
      </c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37">
        <v>0</v>
      </c>
      <c r="W286" s="23">
        <f>+Ene!N286+Feb!N286+Mar!N286+Abr!N286+May!N286+Jun!N286+Jul!N286+Ago!N286+Set!N286+Oct!N286+Nov!N286+Dic!N286</f>
        <v>0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0</v>
      </c>
      <c r="AA286" s="33">
        <f t="shared" si="60"/>
        <v>0</v>
      </c>
      <c r="AB286" s="37">
        <v>0</v>
      </c>
      <c r="AC286" s="24">
        <f>+Ene!P286+Feb!P286+Mar!P286+Abr!P286+May!P286+Jun!P286+Jul!P286+Ago!P286+Set!P286+Oct!P286+Nov!P286+Dic!P286</f>
        <v>1</v>
      </c>
      <c r="AD286" s="33">
        <f t="shared" si="61"/>
        <v>0</v>
      </c>
      <c r="AE286" s="37">
        <v>0</v>
      </c>
      <c r="AF286" s="24">
        <f>+Ene!Q286+Feb!Q286+Mar!Q286+Abr!Q286+May!Q286+Jun!Q286+Jul!Q286+Ago!Q286+Set!Q286+Oct!Q286+Nov!Q286+Dic!Q286</f>
        <v>0</v>
      </c>
      <c r="AG286" s="33">
        <f t="shared" si="62"/>
        <v>0</v>
      </c>
      <c r="AH286" s="37">
        <v>0</v>
      </c>
      <c r="AI286" s="24">
        <f>+Ene!R286+Feb!R286+Mar!R286+Abr!R286+May!R286+Jun!R286+Jul!R286+Ago!R286+Set!R286+Oct!R286+Nov!R286+Dic!R286</f>
        <v>0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0</v>
      </c>
      <c r="K287" s="27">
        <f>+Ene!J287+Feb!J287+Mar!J287+Abr!J287+May!J287+Jun!J287+Jul!J287+Ago!J287+Set!J287+Oct!J287+Nov!J287+Dic!J287</f>
        <v>1</v>
      </c>
      <c r="L287" s="33">
        <f t="shared" si="55"/>
        <v>0</v>
      </c>
      <c r="M287" s="37">
        <v>0</v>
      </c>
      <c r="N287" s="24">
        <f>+Ene!K287+Feb!K287+Mar!K287+Abr!K287+May!K287+Jun!K287+Jul!K287+Ago!K287+Set!K287+Oct!K287+Nov!K287+Dic!K287</f>
        <v>0</v>
      </c>
      <c r="O287" s="33">
        <f t="shared" si="56"/>
        <v>0</v>
      </c>
      <c r="P287" s="37" t="s">
        <v>912</v>
      </c>
      <c r="Q287" s="24">
        <f>+Ene!L287+Feb!L287+Mar!L287+Abr!L287+May!L287+Jun!L287+Jul!L287+Ago!L287+Set!L287+Oct!L287+Nov!L287+Dic!L287</f>
        <v>1</v>
      </c>
      <c r="R287" s="33">
        <f t="shared" si="57"/>
        <v>0</v>
      </c>
      <c r="S287" s="37">
        <v>0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1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2</v>
      </c>
      <c r="AA287" s="33">
        <f t="shared" si="60"/>
        <v>0</v>
      </c>
      <c r="AB287" s="37">
        <v>0</v>
      </c>
      <c r="AC287" s="24">
        <f>+Ene!P287+Feb!P287+Mar!P287+Abr!P287+May!P287+Jun!P287+Jul!P287+Ago!P287+Set!P287+Oct!P287+Nov!P287+Dic!P287</f>
        <v>2</v>
      </c>
      <c r="AD287" s="33">
        <f t="shared" si="61"/>
        <v>0</v>
      </c>
      <c r="AE287" s="37">
        <v>0</v>
      </c>
      <c r="AF287" s="24">
        <f>+Ene!Q287+Feb!Q287+Mar!Q287+Abr!Q287+May!Q287+Jun!Q287+Jul!Q287+Ago!Q287+Set!Q287+Oct!Q287+Nov!Q287+Dic!Q287</f>
        <v>0</v>
      </c>
      <c r="AG287" s="33">
        <f t="shared" si="62"/>
        <v>0</v>
      </c>
      <c r="AH287" s="37">
        <v>0</v>
      </c>
      <c r="AI287" s="24">
        <f>+Ene!R287+Feb!R287+Mar!R287+Abr!R287+May!R287+Jun!R287+Jul!R287+Ago!R287+Set!R287+Oct!R287+Nov!R287+Dic!R287</f>
        <v>2</v>
      </c>
      <c r="AJ287" s="33">
        <f t="shared" si="63"/>
        <v>0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0</v>
      </c>
      <c r="AO287" s="33">
        <f t="shared" si="64"/>
        <v>0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0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0</v>
      </c>
      <c r="K288" s="27">
        <f>+Ene!J288+Feb!J288+Mar!J288+Abr!J288+May!J288+Jun!J288+Jul!J288+Ago!J288+Set!J288+Oct!J288+Nov!J288+Dic!J288</f>
        <v>3</v>
      </c>
      <c r="L288" s="33">
        <f t="shared" si="55"/>
        <v>0</v>
      </c>
      <c r="M288" s="37">
        <v>0</v>
      </c>
      <c r="N288" s="24">
        <f>+Ene!K288+Feb!K288+Mar!K288+Abr!K288+May!K288+Jun!K288+Jul!K288+Ago!K288+Set!K288+Oct!K288+Nov!K288+Dic!K288</f>
        <v>4</v>
      </c>
      <c r="O288" s="33">
        <f t="shared" si="56"/>
        <v>0</v>
      </c>
      <c r="P288" s="37" t="s">
        <v>912</v>
      </c>
      <c r="Q288" s="24">
        <f>+Ene!L288+Feb!L288+Mar!L288+Abr!L288+May!L288+Jun!L288+Jul!L288+Ago!L288+Set!L288+Oct!L288+Nov!L288+Dic!L288</f>
        <v>4</v>
      </c>
      <c r="R288" s="33">
        <f t="shared" si="57"/>
        <v>0</v>
      </c>
      <c r="S288" s="37">
        <v>0</v>
      </c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37">
        <v>0</v>
      </c>
      <c r="W288" s="23">
        <f>+Ene!N288+Feb!N288+Mar!N288+Abr!N288+May!N288+Jun!N288+Jul!N288+Ago!N288+Set!N288+Oct!N288+Nov!N288+Dic!N288</f>
        <v>3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18</v>
      </c>
      <c r="AA288" s="33">
        <f t="shared" si="60"/>
        <v>0</v>
      </c>
      <c r="AB288" s="37">
        <v>0</v>
      </c>
      <c r="AC288" s="24">
        <f>+Ene!P288+Feb!P288+Mar!P288+Abr!P288+May!P288+Jun!P288+Jul!P288+Ago!P288+Set!P288+Oct!P288+Nov!P288+Dic!P288</f>
        <v>11</v>
      </c>
      <c r="AD288" s="33">
        <f t="shared" si="61"/>
        <v>0</v>
      </c>
      <c r="AE288" s="37">
        <v>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0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</v>
      </c>
      <c r="AO288" s="33">
        <f t="shared" si="64"/>
        <v>0</v>
      </c>
      <c r="AP288" s="37">
        <v>0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1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0</v>
      </c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>
        <v>0</v>
      </c>
      <c r="N289" s="24">
        <f>+Ene!K289+Feb!K289+Mar!K289+Abr!K289+May!K289+Jun!K289+Jul!K289+Ago!K289+Set!K289+Oct!K289+Nov!K289+Dic!K289</f>
        <v>7</v>
      </c>
      <c r="O289" s="33">
        <f t="shared" si="56"/>
        <v>0</v>
      </c>
      <c r="P289" s="37" t="s">
        <v>912</v>
      </c>
      <c r="Q289" s="24">
        <f>+Ene!L289+Feb!L289+Mar!L289+Abr!L289+May!L289+Jun!L289+Jul!L289+Ago!L289+Set!L289+Oct!L289+Nov!L289+Dic!L289</f>
        <v>8</v>
      </c>
      <c r="R289" s="33">
        <f t="shared" si="57"/>
        <v>0</v>
      </c>
      <c r="S289" s="37">
        <v>0</v>
      </c>
      <c r="T289" s="24">
        <f>+Ene!M289+Feb!M289+Mar!M289+Abr!M289+May!M289+Jun!M289+Jul!M289+Ago!M289+Set!M289+Oct!M289+Nov!M289+Dic!M289</f>
        <v>3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5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10</v>
      </c>
      <c r="AA289" s="33">
        <f t="shared" si="60"/>
        <v>0</v>
      </c>
      <c r="AB289" s="37">
        <v>0</v>
      </c>
      <c r="AC289" s="24">
        <f>+Ene!P289+Feb!P289+Mar!P289+Abr!P289+May!P289+Jun!P289+Jul!P289+Ago!P289+Set!P289+Oct!P289+Nov!P289+Dic!P289</f>
        <v>20</v>
      </c>
      <c r="AD289" s="33">
        <f t="shared" si="61"/>
        <v>0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0</v>
      </c>
      <c r="AO289" s="33">
        <f t="shared" si="64"/>
        <v>0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0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 t="s">
        <v>912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0</v>
      </c>
      <c r="T290" s="24">
        <f>+Ene!M290+Feb!M290+Mar!M290+Abr!M290+May!M290+Jun!M290+Jul!M290+Ago!M290+Set!M290+Oct!M290+Nov!M290+Dic!M290</f>
        <v>1</v>
      </c>
      <c r="U290" s="33">
        <f t="shared" si="58"/>
        <v>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0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0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0</v>
      </c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0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0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 t="s">
        <v>912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0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0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0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 t="s">
        <v>912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0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0</v>
      </c>
      <c r="K293" s="27">
        <f>+Ene!J293+Feb!J293+Mar!J293+Abr!J293+May!J293+Jun!J293+Jul!J293+Ago!J293+Set!J293+Oct!J293+Nov!J293+Dic!J293</f>
        <v>3</v>
      </c>
      <c r="L293" s="33">
        <f t="shared" si="55"/>
        <v>0</v>
      </c>
      <c r="M293" s="37">
        <v>0</v>
      </c>
      <c r="N293" s="24">
        <f>+Ene!K293+Feb!K293+Mar!K293+Abr!K293+May!K293+Jun!K293+Jul!K293+Ago!K293+Set!K293+Oct!K293+Nov!K293+Dic!K293</f>
        <v>0</v>
      </c>
      <c r="O293" s="33">
        <f t="shared" si="56"/>
        <v>0</v>
      </c>
      <c r="P293" s="37" t="s">
        <v>912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0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2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1</v>
      </c>
      <c r="AA293" s="33">
        <f t="shared" si="60"/>
        <v>0</v>
      </c>
      <c r="AB293" s="37">
        <v>0</v>
      </c>
      <c r="AC293" s="24">
        <f>+Ene!P293+Feb!P293+Mar!P293+Abr!P293+May!P293+Jun!P293+Jul!P293+Ago!P293+Set!P293+Oct!P293+Nov!P293+Dic!P293</f>
        <v>3</v>
      </c>
      <c r="AD293" s="33">
        <f t="shared" si="61"/>
        <v>0</v>
      </c>
      <c r="AE293" s="37">
        <v>0</v>
      </c>
      <c r="AF293" s="24">
        <f>+Ene!Q293+Feb!Q293+Mar!Q293+Abr!Q293+May!Q293+Jun!Q293+Jul!Q293+Ago!Q293+Set!Q293+Oct!Q293+Nov!Q293+Dic!Q293</f>
        <v>2</v>
      </c>
      <c r="AG293" s="33">
        <f t="shared" si="62"/>
        <v>0</v>
      </c>
      <c r="AH293" s="37">
        <v>0</v>
      </c>
      <c r="AI293" s="24">
        <f>+Ene!R293+Feb!R293+Mar!R293+Abr!R293+May!R293+Jun!R293+Jul!R293+Ago!R293+Set!R293+Oct!R293+Nov!R293+Dic!R293</f>
        <v>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1</v>
      </c>
      <c r="AO293" s="33">
        <f t="shared" si="64"/>
        <v>0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1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0</v>
      </c>
      <c r="K294" s="27">
        <f>+Ene!J294+Feb!J294+Mar!J294+Abr!J294+May!J294+Jun!J294+Jul!J294+Ago!J294+Set!J294+Oct!J294+Nov!J294+Dic!J294</f>
        <v>1</v>
      </c>
      <c r="L294" s="33">
        <f t="shared" si="55"/>
        <v>0</v>
      </c>
      <c r="M294" s="37">
        <v>0</v>
      </c>
      <c r="N294" s="24">
        <f>+Ene!K294+Feb!K294+Mar!K294+Abr!K294+May!K294+Jun!K294+Jul!K294+Ago!K294+Set!K294+Oct!K294+Nov!K294+Dic!K294</f>
        <v>1</v>
      </c>
      <c r="O294" s="33">
        <f t="shared" si="56"/>
        <v>0</v>
      </c>
      <c r="P294" s="37" t="s">
        <v>912</v>
      </c>
      <c r="Q294" s="24">
        <f>+Ene!L294+Feb!L294+Mar!L294+Abr!L294+May!L294+Jun!L294+Jul!L294+Ago!L294+Set!L294+Oct!L294+Nov!L294+Dic!L294</f>
        <v>1</v>
      </c>
      <c r="R294" s="33">
        <f t="shared" si="57"/>
        <v>0</v>
      </c>
      <c r="S294" s="37">
        <v>0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4</v>
      </c>
      <c r="AA294" s="33">
        <f t="shared" si="60"/>
        <v>0</v>
      </c>
      <c r="AB294" s="37">
        <v>0</v>
      </c>
      <c r="AC294" s="24">
        <f>+Ene!P294+Feb!P294+Mar!P294+Abr!P294+May!P294+Jun!P294+Jul!P294+Ago!P294+Set!P294+Oct!P294+Nov!P294+Dic!P294</f>
        <v>3</v>
      </c>
      <c r="AD294" s="33">
        <f t="shared" si="61"/>
        <v>0</v>
      </c>
      <c r="AE294" s="37">
        <v>0</v>
      </c>
      <c r="AF294" s="24">
        <f>+Ene!Q294+Feb!Q294+Mar!Q294+Abr!Q294+May!Q294+Jun!Q294+Jul!Q294+Ago!Q294+Set!Q294+Oct!Q294+Nov!Q294+Dic!Q294</f>
        <v>2</v>
      </c>
      <c r="AG294" s="33">
        <f t="shared" si="62"/>
        <v>0</v>
      </c>
      <c r="AH294" s="37">
        <v>0</v>
      </c>
      <c r="AI294" s="24">
        <f>+Ene!R294+Feb!R294+Mar!R294+Abr!R294+May!R294+Jun!R294+Jul!R294+Ago!R294+Set!R294+Oct!R294+Nov!R294+Dic!R294</f>
        <v>3</v>
      </c>
      <c r="AJ294" s="33">
        <f t="shared" si="63"/>
        <v>0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</v>
      </c>
      <c r="AO294" s="33">
        <f t="shared" si="64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1</v>
      </c>
      <c r="AT294" s="24">
        <f>+Ene!X294+Feb!X294+Mar!X294+Abr!X294+May!X294+Jun!X294+Jul!X294+Ago!X294+Set!X294+Oct!X294+Nov!X294+Dic!X294</f>
        <v>0</v>
      </c>
      <c r="AU294" s="33">
        <f t="shared" si="67"/>
        <v>0</v>
      </c>
    </row>
    <row r="295" spans="1:47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0</v>
      </c>
      <c r="K295" s="27">
        <f>+Ene!J295+Feb!J295+Mar!J295+Abr!J295+May!J295+Jun!J295+Jul!J295+Ago!J295+Set!J295+Oct!J295+Nov!J295+Dic!J295</f>
        <v>1</v>
      </c>
      <c r="L295" s="33">
        <f t="shared" si="55"/>
        <v>0</v>
      </c>
      <c r="M295" s="37">
        <v>0</v>
      </c>
      <c r="N295" s="24">
        <f>+Ene!K295+Feb!K295+Mar!K295+Abr!K295+May!K295+Jun!K295+Jul!K295+Ago!K295+Set!K295+Oct!K295+Nov!K295+Dic!K295</f>
        <v>1</v>
      </c>
      <c r="O295" s="33">
        <f t="shared" si="56"/>
        <v>0</v>
      </c>
      <c r="P295" s="37" t="s">
        <v>912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0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1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1</v>
      </c>
      <c r="AA295" s="33">
        <f t="shared" si="60"/>
        <v>0</v>
      </c>
      <c r="AB295" s="37">
        <v>0</v>
      </c>
      <c r="AC295" s="24">
        <f>+Ene!P295+Feb!P295+Mar!P295+Abr!P295+May!P295+Jun!P295+Jul!P295+Ago!P295+Set!P295+Oct!P295+Nov!P295+Dic!P295</f>
        <v>2</v>
      </c>
      <c r="AD295" s="33">
        <f t="shared" si="61"/>
        <v>0</v>
      </c>
      <c r="AE295" s="37">
        <v>0</v>
      </c>
      <c r="AF295" s="24">
        <f>+Ene!Q295+Feb!Q295+Mar!Q295+Abr!Q295+May!Q295+Jun!Q295+Jul!Q295+Ago!Q295+Set!Q295+Oct!Q295+Nov!Q295+Dic!Q295</f>
        <v>1</v>
      </c>
      <c r="AG295" s="33">
        <f t="shared" si="62"/>
        <v>0</v>
      </c>
      <c r="AH295" s="37">
        <v>0</v>
      </c>
      <c r="AI295" s="24">
        <f>+Ene!R295+Feb!R295+Mar!R295+Abr!R295+May!R295+Jun!R295+Jul!R295+Ago!R295+Set!R295+Oct!R295+Nov!R295+Dic!R295</f>
        <v>0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0</v>
      </c>
      <c r="K296" s="27">
        <f>+Ene!J296+Feb!J296+Mar!J296+Abr!J296+May!J296+Jun!J296+Jul!J296+Ago!J296+Set!J296+Oct!J296+Nov!J296+Dic!J296</f>
        <v>2</v>
      </c>
      <c r="L296" s="33">
        <f t="shared" si="55"/>
        <v>0</v>
      </c>
      <c r="M296" s="37">
        <v>0</v>
      </c>
      <c r="N296" s="24">
        <f>+Ene!K296+Feb!K296+Mar!K296+Abr!K296+May!K296+Jun!K296+Jul!K296+Ago!K296+Set!K296+Oct!K296+Nov!K296+Dic!K296</f>
        <v>7</v>
      </c>
      <c r="O296" s="33">
        <f t="shared" si="56"/>
        <v>0</v>
      </c>
      <c r="P296" s="37" t="s">
        <v>912</v>
      </c>
      <c r="Q296" s="24">
        <f>+Ene!L296+Feb!L296+Mar!L296+Abr!L296+May!L296+Jun!L296+Jul!L296+Ago!L296+Set!L296+Oct!L296+Nov!L296+Dic!L296</f>
        <v>0</v>
      </c>
      <c r="R296" s="33">
        <f t="shared" si="57"/>
        <v>0</v>
      </c>
      <c r="S296" s="37">
        <v>0</v>
      </c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2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5</v>
      </c>
      <c r="AA296" s="33">
        <f t="shared" si="60"/>
        <v>0</v>
      </c>
      <c r="AB296" s="37">
        <v>0</v>
      </c>
      <c r="AC296" s="24">
        <f>+Ene!P296+Feb!P296+Mar!P296+Abr!P296+May!P296+Jun!P296+Jul!P296+Ago!P296+Set!P296+Oct!P296+Nov!P296+Dic!P296</f>
        <v>9</v>
      </c>
      <c r="AD296" s="33">
        <f t="shared" si="61"/>
        <v>0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0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0</v>
      </c>
      <c r="N297" s="24">
        <f>+Ene!K297+Feb!K297+Mar!K297+Abr!K297+May!K297+Jun!K297+Jul!K297+Ago!K297+Set!K297+Oct!K297+Nov!K297+Dic!K297</f>
        <v>1</v>
      </c>
      <c r="O297" s="33">
        <f t="shared" si="56"/>
        <v>0</v>
      </c>
      <c r="P297" s="37" t="s">
        <v>912</v>
      </c>
      <c r="Q297" s="24">
        <f>+Ene!L297+Feb!L297+Mar!L297+Abr!L297+May!L297+Jun!L297+Jul!L297+Ago!L297+Set!L297+Oct!L297+Nov!L297+Dic!L297</f>
        <v>1</v>
      </c>
      <c r="R297" s="33">
        <f t="shared" si="57"/>
        <v>0</v>
      </c>
      <c r="S297" s="37">
        <v>0</v>
      </c>
      <c r="T297" s="24">
        <f>+Ene!M297+Feb!M297+Mar!M297+Abr!M297+May!M297+Jun!M297+Jul!M297+Ago!M297+Set!M297+Oct!M297+Nov!M297+Dic!M297</f>
        <v>0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0</v>
      </c>
      <c r="AA297" s="33">
        <f t="shared" si="60"/>
        <v>0</v>
      </c>
      <c r="AB297" s="37">
        <v>0</v>
      </c>
      <c r="AC297" s="24">
        <f>+Ene!P297+Feb!P297+Mar!P297+Abr!P297+May!P297+Jun!P297+Jul!P297+Ago!P297+Set!P297+Oct!P297+Nov!P297+Dic!P297</f>
        <v>2</v>
      </c>
      <c r="AD297" s="33">
        <f t="shared" si="61"/>
        <v>0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0</v>
      </c>
      <c r="K298" s="27">
        <f>+Ene!J298+Feb!J298+Mar!J298+Abr!J298+May!J298+Jun!J298+Jul!J298+Ago!J298+Set!J298+Oct!J298+Nov!J298+Dic!J298</f>
        <v>0</v>
      </c>
      <c r="L298" s="33">
        <f t="shared" si="55"/>
        <v>0</v>
      </c>
      <c r="M298" s="37">
        <v>0</v>
      </c>
      <c r="N298" s="24">
        <f>+Ene!K298+Feb!K298+Mar!K298+Abr!K298+May!K298+Jun!K298+Jul!K298+Ago!K298+Set!K298+Oct!K298+Nov!K298+Dic!K298</f>
        <v>3</v>
      </c>
      <c r="O298" s="33">
        <f t="shared" si="56"/>
        <v>0</v>
      </c>
      <c r="P298" s="37" t="s">
        <v>912</v>
      </c>
      <c r="Q298" s="24">
        <f>+Ene!L298+Feb!L298+Mar!L298+Abr!L298+May!L298+Jun!L298+Jul!L298+Ago!L298+Set!L298+Oct!L298+Nov!L298+Dic!L298</f>
        <v>0</v>
      </c>
      <c r="R298" s="33">
        <f t="shared" si="57"/>
        <v>0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0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3</v>
      </c>
      <c r="AA298" s="33">
        <f t="shared" si="60"/>
        <v>0</v>
      </c>
      <c r="AB298" s="37">
        <v>0</v>
      </c>
      <c r="AC298" s="24">
        <f>+Ene!P298+Feb!P298+Mar!P298+Abr!P298+May!P298+Jun!P298+Jul!P298+Ago!P298+Set!P298+Oct!P298+Nov!P298+Dic!P298</f>
        <v>3</v>
      </c>
      <c r="AD298" s="33">
        <f t="shared" si="61"/>
        <v>0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1</v>
      </c>
      <c r="AO298" s="33">
        <f t="shared" si="64"/>
        <v>0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1</v>
      </c>
      <c r="AT298" s="24">
        <f>+Ene!X298+Feb!X298+Mar!X298+Abr!X298+May!X298+Jun!X298+Jul!X298+Ago!X298+Set!X298+Oct!X298+Nov!X298+Dic!X298</f>
        <v>1</v>
      </c>
      <c r="AU298" s="33">
        <f t="shared" si="67"/>
        <v>100</v>
      </c>
    </row>
    <row r="299" spans="1:47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0</v>
      </c>
      <c r="K299" s="27">
        <f>+Ene!J299+Feb!J299+Mar!J299+Abr!J299+May!J299+Jun!J299+Jul!J299+Ago!J299+Set!J299+Oct!J299+Nov!J299+Dic!J299</f>
        <v>2</v>
      </c>
      <c r="L299" s="33">
        <f t="shared" si="55"/>
        <v>0</v>
      </c>
      <c r="M299" s="37">
        <v>0</v>
      </c>
      <c r="N299" s="24">
        <f>+Ene!K299+Feb!K299+Mar!K299+Abr!K299+May!K299+Jun!K299+Jul!K299+Ago!K299+Set!K299+Oct!K299+Nov!K299+Dic!K299</f>
        <v>1</v>
      </c>
      <c r="O299" s="33">
        <f t="shared" si="56"/>
        <v>0</v>
      </c>
      <c r="P299" s="37" t="s">
        <v>912</v>
      </c>
      <c r="Q299" s="24">
        <f>+Ene!L299+Feb!L299+Mar!L299+Abr!L299+May!L299+Jun!L299+Jul!L299+Ago!L299+Set!L299+Oct!L299+Nov!L299+Dic!L299</f>
        <v>0</v>
      </c>
      <c r="R299" s="33">
        <f t="shared" si="57"/>
        <v>0</v>
      </c>
      <c r="S299" s="37">
        <v>0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2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6</v>
      </c>
      <c r="AA299" s="33">
        <f t="shared" si="60"/>
        <v>0</v>
      </c>
      <c r="AB299" s="37">
        <v>0</v>
      </c>
      <c r="AC299" s="24">
        <f>+Ene!P299+Feb!P299+Mar!P299+Abr!P299+May!P299+Jun!P299+Jul!P299+Ago!P299+Set!P299+Oct!P299+Nov!P299+Dic!P299</f>
        <v>3</v>
      </c>
      <c r="AD299" s="33">
        <f t="shared" si="61"/>
        <v>0</v>
      </c>
      <c r="AE299" s="37">
        <v>0</v>
      </c>
      <c r="AF299" s="24">
        <f>+Ene!Q299+Feb!Q299+Mar!Q299+Abr!Q299+May!Q299+Jun!Q299+Jul!Q299+Ago!Q299+Set!Q299+Oct!Q299+Nov!Q299+Dic!Q299</f>
        <v>2</v>
      </c>
      <c r="AG299" s="33">
        <f t="shared" si="62"/>
        <v>0</v>
      </c>
      <c r="AH299" s="37">
        <v>0</v>
      </c>
      <c r="AI299" s="24">
        <f>+Ene!R299+Feb!R299+Mar!R299+Abr!R299+May!R299+Jun!R299+Jul!R299+Ago!R299+Set!R299+Oct!R299+Nov!R299+Dic!R299</f>
        <v>2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0</v>
      </c>
      <c r="K300" s="27">
        <f>+Ene!J300+Feb!J300+Mar!J300+Abr!J300+May!J300+Jun!J300+Jul!J300+Ago!J300+Set!J300+Oct!J300+Nov!J300+Dic!J300</f>
        <v>12</v>
      </c>
      <c r="L300" s="33">
        <f t="shared" si="55"/>
        <v>0</v>
      </c>
      <c r="M300" s="37">
        <v>0</v>
      </c>
      <c r="N300" s="24">
        <f>+Ene!K300+Feb!K300+Mar!K300+Abr!K300+May!K300+Jun!K300+Jul!K300+Ago!K300+Set!K300+Oct!K300+Nov!K300+Dic!K300</f>
        <v>11</v>
      </c>
      <c r="O300" s="33">
        <f t="shared" si="56"/>
        <v>0</v>
      </c>
      <c r="P300" s="37" t="s">
        <v>912</v>
      </c>
      <c r="Q300" s="24">
        <f>+Ene!L300+Feb!L300+Mar!L300+Abr!L300+May!L300+Jun!L300+Jul!L300+Ago!L300+Set!L300+Oct!L300+Nov!L300+Dic!L300</f>
        <v>0</v>
      </c>
      <c r="R300" s="33">
        <f t="shared" si="57"/>
        <v>0</v>
      </c>
      <c r="S300" s="37">
        <v>0</v>
      </c>
      <c r="T300" s="24">
        <f>+Ene!M300+Feb!M300+Mar!M300+Abr!M300+May!M300+Jun!M300+Jul!M300+Ago!M300+Set!M300+Oct!M300+Nov!M300+Dic!M300</f>
        <v>4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12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27</v>
      </c>
      <c r="AA300" s="33">
        <f t="shared" si="60"/>
        <v>0</v>
      </c>
      <c r="AB300" s="37">
        <v>0</v>
      </c>
      <c r="AC300" s="24">
        <f>+Ene!P300+Feb!P300+Mar!P300+Abr!P300+May!P300+Jun!P300+Jul!P300+Ago!P300+Set!P300+Oct!P300+Nov!P300+Dic!P300</f>
        <v>23</v>
      </c>
      <c r="AD300" s="33">
        <f t="shared" si="61"/>
        <v>0</v>
      </c>
      <c r="AE300" s="37">
        <v>0</v>
      </c>
      <c r="AF300" s="24">
        <f>+Ene!Q300+Feb!Q300+Mar!Q300+Abr!Q300+May!Q300+Jun!Q300+Jul!Q300+Ago!Q300+Set!Q300+Oct!Q300+Nov!Q300+Dic!Q300</f>
        <v>9</v>
      </c>
      <c r="AG300" s="33">
        <f t="shared" si="62"/>
        <v>0</v>
      </c>
      <c r="AH300" s="37">
        <v>0</v>
      </c>
      <c r="AI300" s="24">
        <f>+Ene!R300+Feb!R300+Mar!R300+Abr!R300+May!R300+Jun!R300+Jul!R300+Ago!R300+Set!R300+Oct!R300+Nov!R300+Dic!R300</f>
        <v>5</v>
      </c>
      <c r="AJ300" s="33">
        <f t="shared" si="63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0</v>
      </c>
      <c r="AO300" s="33">
        <f t="shared" si="64"/>
        <v>0</v>
      </c>
      <c r="AP300" s="37">
        <v>0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0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0</v>
      </c>
      <c r="K301" s="27">
        <f>+Ene!J301+Feb!J301+Mar!J301+Abr!J301+May!J301+Jun!J301+Jul!J301+Ago!J301+Set!J301+Oct!J301+Nov!J301+Dic!J301</f>
        <v>2</v>
      </c>
      <c r="L301" s="33">
        <f t="shared" si="55"/>
        <v>0</v>
      </c>
      <c r="M301" s="37">
        <v>0</v>
      </c>
      <c r="N301" s="24">
        <f>+Ene!K301+Feb!K301+Mar!K301+Abr!K301+May!K301+Jun!K301+Jul!K301+Ago!K301+Set!K301+Oct!K301+Nov!K301+Dic!K301</f>
        <v>4</v>
      </c>
      <c r="O301" s="33">
        <f t="shared" si="56"/>
        <v>0</v>
      </c>
      <c r="P301" s="37" t="s">
        <v>912</v>
      </c>
      <c r="Q301" s="24">
        <f>+Ene!L301+Feb!L301+Mar!L301+Abr!L301+May!L301+Jun!L301+Jul!L301+Ago!L301+Set!L301+Oct!L301+Nov!L301+Dic!L301</f>
        <v>1</v>
      </c>
      <c r="R301" s="33">
        <f t="shared" si="57"/>
        <v>0</v>
      </c>
      <c r="S301" s="37">
        <v>0</v>
      </c>
      <c r="T301" s="24">
        <f>+Ene!M301+Feb!M301+Mar!M301+Abr!M301+May!M301+Jun!M301+Jul!M301+Ago!M301+Set!M301+Oct!M301+Nov!M301+Dic!M301</f>
        <v>1</v>
      </c>
      <c r="U301" s="33">
        <f t="shared" si="58"/>
        <v>0</v>
      </c>
      <c r="V301" s="37">
        <v>0</v>
      </c>
      <c r="W301" s="23">
        <f>+Ene!N301+Feb!N301+Mar!N301+Abr!N301+May!N301+Jun!N301+Jul!N301+Ago!N301+Set!N301+Oct!N301+Nov!N301+Dic!N301</f>
        <v>2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6</v>
      </c>
      <c r="AA301" s="33">
        <f t="shared" si="60"/>
        <v>0</v>
      </c>
      <c r="AB301" s="37">
        <v>0</v>
      </c>
      <c r="AC301" s="24">
        <f>+Ene!P301+Feb!P301+Mar!P301+Abr!P301+May!P301+Jun!P301+Jul!P301+Ago!P301+Set!P301+Oct!P301+Nov!P301+Dic!P301</f>
        <v>7</v>
      </c>
      <c r="AD301" s="33">
        <f t="shared" si="61"/>
        <v>0</v>
      </c>
      <c r="AE301" s="37">
        <v>0</v>
      </c>
      <c r="AF301" s="24">
        <f>+Ene!Q301+Feb!Q301+Mar!Q301+Abr!Q301+May!Q301+Jun!Q301+Jul!Q301+Ago!Q301+Set!Q301+Oct!Q301+Nov!Q301+Dic!Q301</f>
        <v>2</v>
      </c>
      <c r="AG301" s="33">
        <f t="shared" si="62"/>
        <v>0</v>
      </c>
      <c r="AH301" s="37">
        <v>0</v>
      </c>
      <c r="AI301" s="24">
        <f>+Ene!R301+Feb!R301+Mar!R301+Abr!R301+May!R301+Jun!R301+Jul!R301+Ago!R301+Set!R301+Oct!R301+Nov!R301+Dic!R301</f>
        <v>4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0</v>
      </c>
      <c r="AO301" s="33">
        <f t="shared" si="64"/>
        <v>0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0</v>
      </c>
      <c r="AT301" s="24">
        <f>+Ene!X301+Feb!X301+Mar!X301+Abr!X301+May!X301+Jun!X301+Jul!X301+Ago!X301+Set!X301+Oct!X301+Nov!X301+Dic!X301</f>
        <v>0</v>
      </c>
      <c r="AU301" s="33">
        <f t="shared" si="67"/>
        <v>0</v>
      </c>
    </row>
    <row r="302" spans="1:47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0</v>
      </c>
      <c r="K302" s="27">
        <f>+Ene!J302+Feb!J302+Mar!J302+Abr!J302+May!J302+Jun!J302+Jul!J302+Ago!J302+Set!J302+Oct!J302+Nov!J302+Dic!J302</f>
        <v>1</v>
      </c>
      <c r="L302" s="33">
        <f t="shared" si="55"/>
        <v>0</v>
      </c>
      <c r="M302" s="37">
        <v>0</v>
      </c>
      <c r="N302" s="24">
        <f>+Ene!K302+Feb!K302+Mar!K302+Abr!K302+May!K302+Jun!K302+Jul!K302+Ago!K302+Set!K302+Oct!K302+Nov!K302+Dic!K302</f>
        <v>0</v>
      </c>
      <c r="O302" s="33">
        <f t="shared" si="56"/>
        <v>0</v>
      </c>
      <c r="P302" s="37" t="s">
        <v>912</v>
      </c>
      <c r="Q302" s="24">
        <f>+Ene!L302+Feb!L302+Mar!L302+Abr!L302+May!L302+Jun!L302+Jul!L302+Ago!L302+Set!L302+Oct!L302+Nov!L302+Dic!L302</f>
        <v>1</v>
      </c>
      <c r="R302" s="33">
        <f t="shared" si="57"/>
        <v>0</v>
      </c>
      <c r="S302" s="37">
        <v>0</v>
      </c>
      <c r="T302" s="24">
        <f>+Ene!M302+Feb!M302+Mar!M302+Abr!M302+May!M302+Jun!M302+Jul!M302+Ago!M302+Set!M302+Oct!M302+Nov!M302+Dic!M302</f>
        <v>1</v>
      </c>
      <c r="U302" s="33">
        <f t="shared" si="58"/>
        <v>0</v>
      </c>
      <c r="V302" s="37">
        <v>0</v>
      </c>
      <c r="W302" s="23">
        <f>+Ene!N302+Feb!N302+Mar!N302+Abr!N302+May!N302+Jun!N302+Jul!N302+Ago!N302+Set!N302+Oct!N302+Nov!N302+Dic!N302</f>
        <v>1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3</v>
      </c>
      <c r="AA302" s="33">
        <f t="shared" si="60"/>
        <v>0</v>
      </c>
      <c r="AB302" s="37">
        <v>0</v>
      </c>
      <c r="AC302" s="24">
        <f>+Ene!P302+Feb!P302+Mar!P302+Abr!P302+May!P302+Jun!P302+Jul!P302+Ago!P302+Set!P302+Oct!P302+Nov!P302+Dic!P302</f>
        <v>2</v>
      </c>
      <c r="AD302" s="33">
        <f t="shared" si="61"/>
        <v>0</v>
      </c>
      <c r="AE302" s="37">
        <v>0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0</v>
      </c>
      <c r="K303" s="27">
        <f>+Ene!J303+Feb!J303+Mar!J303+Abr!J303+May!J303+Jun!J303+Jul!J303+Ago!J303+Set!J303+Oct!J303+Nov!J303+Dic!J303</f>
        <v>0</v>
      </c>
      <c r="L303" s="33">
        <f t="shared" si="55"/>
        <v>0</v>
      </c>
      <c r="M303" s="37">
        <v>0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 t="s">
        <v>912</v>
      </c>
      <c r="Q303" s="24">
        <f>+Ene!L303+Feb!L303+Mar!L303+Abr!L303+May!L303+Jun!L303+Jul!L303+Ago!L303+Set!L303+Oct!L303+Nov!L303+Dic!L303</f>
        <v>0</v>
      </c>
      <c r="R303" s="33">
        <f t="shared" si="57"/>
        <v>0</v>
      </c>
      <c r="S303" s="37">
        <v>0</v>
      </c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37">
        <v>0</v>
      </c>
      <c r="W303" s="23">
        <f>+Ene!N303+Feb!N303+Mar!N303+Abr!N303+May!N303+Jun!N303+Jul!N303+Ago!N303+Set!N303+Oct!N303+Nov!N303+Dic!N303</f>
        <v>0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</v>
      </c>
      <c r="AA303" s="33">
        <f t="shared" si="60"/>
        <v>0</v>
      </c>
      <c r="AB303" s="37">
        <v>0</v>
      </c>
      <c r="AC303" s="24">
        <f>+Ene!P303+Feb!P303+Mar!P303+Abr!P303+May!P303+Jun!P303+Jul!P303+Ago!P303+Set!P303+Oct!P303+Nov!P303+Dic!P303</f>
        <v>0</v>
      </c>
      <c r="AD303" s="33">
        <f t="shared" si="61"/>
        <v>0</v>
      </c>
      <c r="AE303" s="37">
        <v>0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0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0</v>
      </c>
      <c r="K304" s="27">
        <f>+Ene!J304+Feb!J304+Mar!J304+Abr!J304+May!J304+Jun!J304+Jul!J304+Ago!J304+Set!J304+Oct!J304+Nov!J304+Dic!J304</f>
        <v>1</v>
      </c>
      <c r="L304" s="33">
        <f t="shared" si="55"/>
        <v>0</v>
      </c>
      <c r="M304" s="37">
        <v>0</v>
      </c>
      <c r="N304" s="24">
        <f>+Ene!K304+Feb!K304+Mar!K304+Abr!K304+May!K304+Jun!K304+Jul!K304+Ago!K304+Set!K304+Oct!K304+Nov!K304+Dic!K304</f>
        <v>1</v>
      </c>
      <c r="O304" s="33">
        <f t="shared" si="56"/>
        <v>0</v>
      </c>
      <c r="P304" s="37" t="s">
        <v>912</v>
      </c>
      <c r="Q304" s="24">
        <f>+Ene!L304+Feb!L304+Mar!L304+Abr!L304+May!L304+Jun!L304+Jul!L304+Ago!L304+Set!L304+Oct!L304+Nov!L304+Dic!L304</f>
        <v>4</v>
      </c>
      <c r="R304" s="33">
        <f t="shared" si="57"/>
        <v>0</v>
      </c>
      <c r="S304" s="37">
        <v>0</v>
      </c>
      <c r="T304" s="24">
        <f>+Ene!M304+Feb!M304+Mar!M304+Abr!M304+May!M304+Jun!M304+Jul!M304+Ago!M304+Set!M304+Oct!M304+Nov!M304+Dic!M304</f>
        <v>1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4</v>
      </c>
      <c r="AA304" s="33">
        <f t="shared" si="60"/>
        <v>0</v>
      </c>
      <c r="AB304" s="37">
        <v>0</v>
      </c>
      <c r="AC304" s="24">
        <f>+Ene!P304+Feb!P304+Mar!P304+Abr!P304+May!P304+Jun!P304+Jul!P304+Ago!P304+Set!P304+Oct!P304+Nov!P304+Dic!P304</f>
        <v>6</v>
      </c>
      <c r="AD304" s="33">
        <f t="shared" si="61"/>
        <v>0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0</v>
      </c>
      <c r="K305" s="27">
        <f>+Ene!J305+Feb!J305+Mar!J305+Abr!J305+May!J305+Jun!J305+Jul!J305+Ago!J305+Set!J305+Oct!J305+Nov!J305+Dic!J305</f>
        <v>1</v>
      </c>
      <c r="L305" s="33">
        <f t="shared" si="55"/>
        <v>0</v>
      </c>
      <c r="M305" s="37">
        <v>0</v>
      </c>
      <c r="N305" s="24">
        <f>+Ene!K305+Feb!K305+Mar!K305+Abr!K305+May!K305+Jun!K305+Jul!K305+Ago!K305+Set!K305+Oct!K305+Nov!K305+Dic!K305</f>
        <v>0</v>
      </c>
      <c r="O305" s="33">
        <f t="shared" si="56"/>
        <v>0</v>
      </c>
      <c r="P305" s="37" t="s">
        <v>912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0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1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</v>
      </c>
      <c r="AA305" s="33">
        <f t="shared" si="60"/>
        <v>0</v>
      </c>
      <c r="AB305" s="37">
        <v>0</v>
      </c>
      <c r="AC305" s="24">
        <f>+Ene!P305+Feb!P305+Mar!P305+Abr!P305+May!P305+Jun!P305+Jul!P305+Ago!P305+Set!P305+Oct!P305+Nov!P305+Dic!P305</f>
        <v>1</v>
      </c>
      <c r="AD305" s="33">
        <f t="shared" si="61"/>
        <v>0</v>
      </c>
      <c r="AE305" s="37">
        <v>0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0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0</v>
      </c>
      <c r="K306" s="27">
        <f>+Ene!J306+Feb!J306+Mar!J306+Abr!J306+May!J306+Jun!J306+Jul!J306+Ago!J306+Set!J306+Oct!J306+Nov!J306+Dic!J306</f>
        <v>3</v>
      </c>
      <c r="L306" s="33">
        <f t="shared" si="55"/>
        <v>0</v>
      </c>
      <c r="M306" s="37">
        <v>0</v>
      </c>
      <c r="N306" s="24">
        <f>+Ene!K306+Feb!K306+Mar!K306+Abr!K306+May!K306+Jun!K306+Jul!K306+Ago!K306+Set!K306+Oct!K306+Nov!K306+Dic!K306</f>
        <v>7</v>
      </c>
      <c r="O306" s="33">
        <f t="shared" si="56"/>
        <v>0</v>
      </c>
      <c r="P306" s="37" t="s">
        <v>912</v>
      </c>
      <c r="Q306" s="24">
        <f>+Ene!L306+Feb!L306+Mar!L306+Abr!L306+May!L306+Jun!L306+Jul!L306+Ago!L306+Set!L306+Oct!L306+Nov!L306+Dic!L306</f>
        <v>2</v>
      </c>
      <c r="R306" s="33">
        <f t="shared" si="57"/>
        <v>0</v>
      </c>
      <c r="S306" s="37">
        <v>0</v>
      </c>
      <c r="T306" s="24">
        <f>+Ene!M306+Feb!M306+Mar!M306+Abr!M306+May!M306+Jun!M306+Jul!M306+Ago!M306+Set!M306+Oct!M306+Nov!M306+Dic!M306</f>
        <v>0</v>
      </c>
      <c r="U306" s="33">
        <f t="shared" si="58"/>
        <v>0</v>
      </c>
      <c r="V306" s="37">
        <v>0</v>
      </c>
      <c r="W306" s="23">
        <f>+Ene!N306+Feb!N306+Mar!N306+Abr!N306+May!N306+Jun!N306+Jul!N306+Ago!N306+Set!N306+Oct!N306+Nov!N306+Dic!N306</f>
        <v>3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8</v>
      </c>
      <c r="AA306" s="33">
        <f t="shared" si="60"/>
        <v>0</v>
      </c>
      <c r="AB306" s="37">
        <v>0</v>
      </c>
      <c r="AC306" s="24">
        <f>+Ene!P306+Feb!P306+Mar!P306+Abr!P306+May!P306+Jun!P306+Jul!P306+Ago!P306+Set!P306+Oct!P306+Nov!P306+Dic!P306</f>
        <v>12</v>
      </c>
      <c r="AD306" s="33">
        <f t="shared" si="61"/>
        <v>0</v>
      </c>
      <c r="AE306" s="37">
        <v>0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0</v>
      </c>
      <c r="AI306" s="24">
        <f>+Ene!R306+Feb!R306+Mar!R306+Abr!R306+May!R306+Jun!R306+Jul!R306+Ago!R306+Set!R306+Oct!R306+Nov!R306+Dic!R306</f>
        <v>7</v>
      </c>
      <c r="AJ306" s="33">
        <f t="shared" si="63"/>
        <v>0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0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0</v>
      </c>
      <c r="O307" s="33">
        <f t="shared" si="56"/>
        <v>0</v>
      </c>
      <c r="P307" s="37" t="s">
        <v>912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0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0</v>
      </c>
      <c r="AD307" s="33">
        <f t="shared" si="61"/>
        <v>0</v>
      </c>
      <c r="AE307" s="37">
        <v>0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0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0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0</v>
      </c>
      <c r="N308" s="24">
        <f>+Ene!K308+Feb!K308+Mar!K308+Abr!K308+May!K308+Jun!K308+Jul!K308+Ago!K308+Set!K308+Oct!K308+Nov!K308+Dic!K308</f>
        <v>2</v>
      </c>
      <c r="O308" s="33">
        <f t="shared" si="56"/>
        <v>0</v>
      </c>
      <c r="P308" s="37" t="s">
        <v>912</v>
      </c>
      <c r="Q308" s="24">
        <f>+Ene!L308+Feb!L308+Mar!L308+Abr!L308+May!L308+Jun!L308+Jul!L308+Ago!L308+Set!L308+Oct!L308+Nov!L308+Dic!L308</f>
        <v>1</v>
      </c>
      <c r="R308" s="33">
        <f t="shared" si="57"/>
        <v>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0</v>
      </c>
      <c r="AA308" s="33">
        <f t="shared" si="60"/>
        <v>0</v>
      </c>
      <c r="AB308" s="37">
        <v>0</v>
      </c>
      <c r="AC308" s="24">
        <f>+Ene!P308+Feb!P308+Mar!P308+Abr!P308+May!P308+Jun!P308+Jul!P308+Ago!P308+Set!P308+Oct!P308+Nov!P308+Dic!P308</f>
        <v>3</v>
      </c>
      <c r="AD308" s="33">
        <f t="shared" si="61"/>
        <v>0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0</v>
      </c>
      <c r="K309" s="27">
        <f>+Ene!J309+Feb!J309+Mar!J309+Abr!J309+May!J309+Jun!J309+Jul!J309+Ago!J309+Set!J309+Oct!J309+Nov!J309+Dic!J309</f>
        <v>6</v>
      </c>
      <c r="L309" s="33">
        <f t="shared" si="55"/>
        <v>0</v>
      </c>
      <c r="M309" s="37">
        <v>0</v>
      </c>
      <c r="N309" s="24">
        <f>+Ene!K309+Feb!K309+Mar!K309+Abr!K309+May!K309+Jun!K309+Jul!K309+Ago!K309+Set!K309+Oct!K309+Nov!K309+Dic!K309</f>
        <v>13</v>
      </c>
      <c r="O309" s="33">
        <f t="shared" si="56"/>
        <v>0</v>
      </c>
      <c r="P309" s="37" t="s">
        <v>912</v>
      </c>
      <c r="Q309" s="24">
        <f>+Ene!L309+Feb!L309+Mar!L309+Abr!L309+May!L309+Jun!L309+Jul!L309+Ago!L309+Set!L309+Oct!L309+Nov!L309+Dic!L309</f>
        <v>6</v>
      </c>
      <c r="R309" s="33">
        <f t="shared" si="57"/>
        <v>0</v>
      </c>
      <c r="S309" s="37">
        <v>0</v>
      </c>
      <c r="T309" s="24">
        <f>+Ene!M309+Feb!M309+Mar!M309+Abr!M309+May!M309+Jun!M309+Jul!M309+Ago!M309+Set!M309+Oct!M309+Nov!M309+Dic!M309</f>
        <v>4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6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27</v>
      </c>
      <c r="AA309" s="33">
        <f t="shared" si="60"/>
        <v>0</v>
      </c>
      <c r="AB309" s="37">
        <v>0</v>
      </c>
      <c r="AC309" s="24">
        <f>+Ene!P309+Feb!P309+Mar!P309+Abr!P309+May!P309+Jun!P309+Jul!P309+Ago!P309+Set!P309+Oct!P309+Nov!P309+Dic!P309</f>
        <v>25</v>
      </c>
      <c r="AD309" s="33">
        <f t="shared" si="61"/>
        <v>0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11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0</v>
      </c>
      <c r="AO309" s="33">
        <f t="shared" si="64"/>
        <v>0</v>
      </c>
      <c r="AP309" s="37">
        <v>0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0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0</v>
      </c>
      <c r="K310" s="27">
        <f>+Ene!J310+Feb!J310+Mar!J310+Abr!J310+May!J310+Jun!J310+Jul!J310+Ago!J310+Set!J310+Oct!J310+Nov!J310+Dic!J310</f>
        <v>6</v>
      </c>
      <c r="L310" s="33">
        <f t="shared" si="55"/>
        <v>0</v>
      </c>
      <c r="M310" s="37">
        <v>0</v>
      </c>
      <c r="N310" s="24">
        <f>+Ene!K310+Feb!K310+Mar!K310+Abr!K310+May!K310+Jun!K310+Jul!K310+Ago!K310+Set!K310+Oct!K310+Nov!K310+Dic!K310</f>
        <v>2</v>
      </c>
      <c r="O310" s="33">
        <f t="shared" si="56"/>
        <v>0</v>
      </c>
      <c r="P310" s="37" t="s">
        <v>912</v>
      </c>
      <c r="Q310" s="24">
        <f>+Ene!L310+Feb!L310+Mar!L310+Abr!L310+May!L310+Jun!L310+Jul!L310+Ago!L310+Set!L310+Oct!L310+Nov!L310+Dic!L310</f>
        <v>2</v>
      </c>
      <c r="R310" s="33">
        <f t="shared" si="57"/>
        <v>0</v>
      </c>
      <c r="S310" s="37">
        <v>0</v>
      </c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6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11</v>
      </c>
      <c r="AA310" s="33">
        <f t="shared" si="60"/>
        <v>0</v>
      </c>
      <c r="AB310" s="37">
        <v>0</v>
      </c>
      <c r="AC310" s="24">
        <f>+Ene!P310+Feb!P310+Mar!P310+Abr!P310+May!P310+Jun!P310+Jul!P310+Ago!P310+Set!P310+Oct!P310+Nov!P310+Dic!P310</f>
        <v>10</v>
      </c>
      <c r="AD310" s="33">
        <f t="shared" si="61"/>
        <v>0</v>
      </c>
      <c r="AE310" s="37">
        <v>0</v>
      </c>
      <c r="AF310" s="24">
        <f>+Ene!Q310+Feb!Q310+Mar!Q310+Abr!Q310+May!Q310+Jun!Q310+Jul!Q310+Ago!Q310+Set!Q310+Oct!Q310+Nov!Q310+Dic!Q310</f>
        <v>5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5</v>
      </c>
      <c r="AJ310" s="33">
        <f t="shared" si="63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2</v>
      </c>
      <c r="AO310" s="33">
        <f t="shared" si="64"/>
        <v>0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65"/>
        <v>0</v>
      </c>
      <c r="AS310" s="24">
        <f t="shared" si="66"/>
        <v>2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0</v>
      </c>
      <c r="K311" s="27">
        <f>+Ene!J311+Feb!J311+Mar!J311+Abr!J311+May!J311+Jun!J311+Jul!J311+Ago!J311+Set!J311+Oct!J311+Nov!J311+Dic!J311</f>
        <v>3</v>
      </c>
      <c r="L311" s="33">
        <f t="shared" si="55"/>
        <v>0</v>
      </c>
      <c r="M311" s="37">
        <v>0</v>
      </c>
      <c r="N311" s="24">
        <f>+Ene!K311+Feb!K311+Mar!K311+Abr!K311+May!K311+Jun!K311+Jul!K311+Ago!K311+Set!K311+Oct!K311+Nov!K311+Dic!K311</f>
        <v>2</v>
      </c>
      <c r="O311" s="33">
        <f t="shared" si="56"/>
        <v>0</v>
      </c>
      <c r="P311" s="37" t="s">
        <v>912</v>
      </c>
      <c r="Q311" s="24">
        <f>+Ene!L311+Feb!L311+Mar!L311+Abr!L311+May!L311+Jun!L311+Jul!L311+Ago!L311+Set!L311+Oct!L311+Nov!L311+Dic!L311</f>
        <v>0</v>
      </c>
      <c r="R311" s="33">
        <f t="shared" si="57"/>
        <v>0</v>
      </c>
      <c r="S311" s="37">
        <v>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3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5</v>
      </c>
      <c r="AA311" s="33">
        <f t="shared" si="60"/>
        <v>0</v>
      </c>
      <c r="AB311" s="37">
        <v>0</v>
      </c>
      <c r="AC311" s="24">
        <f>+Ene!P311+Feb!P311+Mar!P311+Abr!P311+May!P311+Jun!P311+Jul!P311+Ago!P311+Set!P311+Oct!P311+Nov!P311+Dic!P311</f>
        <v>5</v>
      </c>
      <c r="AD311" s="33">
        <f t="shared" si="61"/>
        <v>0</v>
      </c>
      <c r="AE311" s="37">
        <v>0</v>
      </c>
      <c r="AF311" s="24">
        <f>+Ene!Q311+Feb!Q311+Mar!Q311+Abr!Q311+May!Q311+Jun!Q311+Jul!Q311+Ago!Q311+Set!Q311+Oct!Q311+Nov!Q311+Dic!Q311</f>
        <v>1</v>
      </c>
      <c r="AG311" s="33">
        <f t="shared" si="62"/>
        <v>0</v>
      </c>
      <c r="AH311" s="37">
        <v>0</v>
      </c>
      <c r="AI311" s="24">
        <f>+Ene!R311+Feb!R311+Mar!R311+Abr!R311+May!R311+Jun!R311+Jul!R311+Ago!R311+Set!R311+Oct!R311+Nov!R311+Dic!R311</f>
        <v>4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0</v>
      </c>
      <c r="K312" s="27">
        <f>+Ene!J312+Feb!J312+Mar!J312+Abr!J312+May!J312+Jun!J312+Jul!J312+Ago!J312+Set!J312+Oct!J312+Nov!J312+Dic!J312</f>
        <v>0</v>
      </c>
      <c r="L312" s="33">
        <f t="shared" si="55"/>
        <v>0</v>
      </c>
      <c r="M312" s="37">
        <v>0</v>
      </c>
      <c r="N312" s="24">
        <f>+Ene!K312+Feb!K312+Mar!K312+Abr!K312+May!K312+Jun!K312+Jul!K312+Ago!K312+Set!K312+Oct!K312+Nov!K312+Dic!K312</f>
        <v>0</v>
      </c>
      <c r="O312" s="33">
        <f t="shared" si="56"/>
        <v>0</v>
      </c>
      <c r="P312" s="37" t="s">
        <v>912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0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0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1</v>
      </c>
      <c r="AA312" s="33">
        <f t="shared" si="60"/>
        <v>0</v>
      </c>
      <c r="AB312" s="37">
        <v>0</v>
      </c>
      <c r="AC312" s="24">
        <f>+Ene!P312+Feb!P312+Mar!P312+Abr!P312+May!P312+Jun!P312+Jul!P312+Ago!P312+Set!P312+Oct!P312+Nov!P312+Dic!P312</f>
        <v>0</v>
      </c>
      <c r="AD312" s="33">
        <f t="shared" si="61"/>
        <v>0</v>
      </c>
      <c r="AE312" s="37">
        <v>0</v>
      </c>
      <c r="AF312" s="24">
        <f>+Ene!Q312+Feb!Q312+Mar!Q312+Abr!Q312+May!Q312+Jun!Q312+Jul!Q312+Ago!Q312+Set!Q312+Oct!Q312+Nov!Q312+Dic!Q312</f>
        <v>1</v>
      </c>
      <c r="AG312" s="33">
        <f t="shared" si="62"/>
        <v>0</v>
      </c>
      <c r="AH312" s="37">
        <v>0</v>
      </c>
      <c r="AI312" s="24">
        <f>+Ene!R312+Feb!R312+Mar!R312+Abr!R312+May!R312+Jun!R312+Jul!R312+Ago!R312+Set!R312+Oct!R312+Nov!R312+Dic!R312</f>
        <v>0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0</v>
      </c>
      <c r="K313" s="27">
        <f>+Ene!J313+Feb!J313+Mar!J313+Abr!J313+May!J313+Jun!J313+Jul!J313+Ago!J313+Set!J313+Oct!J313+Nov!J313+Dic!J313</f>
        <v>3</v>
      </c>
      <c r="L313" s="33">
        <f t="shared" si="55"/>
        <v>0</v>
      </c>
      <c r="M313" s="37">
        <v>0</v>
      </c>
      <c r="N313" s="24">
        <f>+Ene!K313+Feb!K313+Mar!K313+Abr!K313+May!K313+Jun!K313+Jul!K313+Ago!K313+Set!K313+Oct!K313+Nov!K313+Dic!K313</f>
        <v>3</v>
      </c>
      <c r="O313" s="33">
        <f t="shared" si="56"/>
        <v>0</v>
      </c>
      <c r="P313" s="37" t="s">
        <v>912</v>
      </c>
      <c r="Q313" s="24">
        <f>+Ene!L313+Feb!L313+Mar!L313+Abr!L313+May!L313+Jun!L313+Jul!L313+Ago!L313+Set!L313+Oct!L313+Nov!L313+Dic!L313</f>
        <v>0</v>
      </c>
      <c r="R313" s="33">
        <f t="shared" si="57"/>
        <v>0</v>
      </c>
      <c r="S313" s="37">
        <v>0</v>
      </c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37">
        <v>0</v>
      </c>
      <c r="W313" s="23">
        <f>+Ene!N313+Feb!N313+Mar!N313+Abr!N313+May!N313+Jun!N313+Jul!N313+Ago!N313+Set!N313+Oct!N313+Nov!N313+Dic!N313</f>
        <v>3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8</v>
      </c>
      <c r="AA313" s="33">
        <f t="shared" si="60"/>
        <v>0</v>
      </c>
      <c r="AB313" s="37">
        <v>0</v>
      </c>
      <c r="AC313" s="24">
        <f>+Ene!P313+Feb!P313+Mar!P313+Abr!P313+May!P313+Jun!P313+Jul!P313+Ago!P313+Set!P313+Oct!P313+Nov!P313+Dic!P313</f>
        <v>6</v>
      </c>
      <c r="AD313" s="33">
        <f t="shared" si="61"/>
        <v>0</v>
      </c>
      <c r="AE313" s="37">
        <v>0</v>
      </c>
      <c r="AF313" s="24">
        <f>+Ene!Q313+Feb!Q313+Mar!Q313+Abr!Q313+May!Q313+Jun!Q313+Jul!Q313+Ago!Q313+Set!Q313+Oct!Q313+Nov!Q313+Dic!Q313</f>
        <v>3</v>
      </c>
      <c r="AG313" s="33">
        <f t="shared" si="62"/>
        <v>0</v>
      </c>
      <c r="AH313" s="37">
        <v>0</v>
      </c>
      <c r="AI313" s="24">
        <f>+Ene!R313+Feb!R313+Mar!R313+Abr!R313+May!R313+Jun!R313+Jul!R313+Ago!R313+Set!R313+Oct!R313+Nov!R313+Dic!R313</f>
        <v>4</v>
      </c>
      <c r="AJ313" s="33">
        <f t="shared" si="63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0</v>
      </c>
      <c r="K314" s="27">
        <f>+Ene!J314+Feb!J314+Mar!J314+Abr!J314+May!J314+Jun!J314+Jul!J314+Ago!J314+Set!J314+Oct!J314+Nov!J314+Dic!J314</f>
        <v>0</v>
      </c>
      <c r="L314" s="33">
        <f t="shared" si="55"/>
        <v>0</v>
      </c>
      <c r="M314" s="37">
        <v>0</v>
      </c>
      <c r="N314" s="24">
        <f>+Ene!K314+Feb!K314+Mar!K314+Abr!K314+May!K314+Jun!K314+Jul!K314+Ago!K314+Set!K314+Oct!K314+Nov!K314+Dic!K314</f>
        <v>1</v>
      </c>
      <c r="O314" s="33">
        <f t="shared" si="56"/>
        <v>0</v>
      </c>
      <c r="P314" s="37" t="s">
        <v>912</v>
      </c>
      <c r="Q314" s="24">
        <f>+Ene!L314+Feb!L314+Mar!L314+Abr!L314+May!L314+Jun!L314+Jul!L314+Ago!L314+Set!L314+Oct!L314+Nov!L314+Dic!L314</f>
        <v>0</v>
      </c>
      <c r="R314" s="33">
        <f t="shared" si="57"/>
        <v>0</v>
      </c>
      <c r="S314" s="37">
        <v>0</v>
      </c>
      <c r="T314" s="24">
        <f>+Ene!M314+Feb!M314+Mar!M314+Abr!M314+May!M314+Jun!M314+Jul!M314+Ago!M314+Set!M314+Oct!M314+Nov!M314+Dic!M314</f>
        <v>0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0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7</v>
      </c>
      <c r="AA314" s="33">
        <f t="shared" si="60"/>
        <v>0</v>
      </c>
      <c r="AB314" s="37">
        <v>0</v>
      </c>
      <c r="AC314" s="24">
        <f>+Ene!P314+Feb!P314+Mar!P314+Abr!P314+May!P314+Jun!P314+Jul!P314+Ago!P314+Set!P314+Oct!P314+Nov!P314+Dic!P314</f>
        <v>1</v>
      </c>
      <c r="AD314" s="33">
        <f t="shared" si="61"/>
        <v>0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0</v>
      </c>
      <c r="K315" s="27">
        <f>+Ene!J315+Feb!J315+Mar!J315+Abr!J315+May!J315+Jun!J315+Jul!J315+Ago!J315+Set!J315+Oct!J315+Nov!J315+Dic!J315</f>
        <v>1</v>
      </c>
      <c r="L315" s="33">
        <f t="shared" si="55"/>
        <v>0</v>
      </c>
      <c r="M315" s="37">
        <v>0</v>
      </c>
      <c r="N315" s="24">
        <f>+Ene!K315+Feb!K315+Mar!K315+Abr!K315+May!K315+Jun!K315+Jul!K315+Ago!K315+Set!K315+Oct!K315+Nov!K315+Dic!K315</f>
        <v>1</v>
      </c>
      <c r="O315" s="33">
        <f t="shared" si="56"/>
        <v>0</v>
      </c>
      <c r="P315" s="37" t="s">
        <v>912</v>
      </c>
      <c r="Q315" s="24">
        <f>+Ene!L315+Feb!L315+Mar!L315+Abr!L315+May!L315+Jun!L315+Jul!L315+Ago!L315+Set!L315+Oct!L315+Nov!L315+Dic!L315</f>
        <v>2</v>
      </c>
      <c r="R315" s="33">
        <f t="shared" si="57"/>
        <v>0</v>
      </c>
      <c r="S315" s="37">
        <v>0</v>
      </c>
      <c r="T315" s="24">
        <f>+Ene!M315+Feb!M315+Mar!M315+Abr!M315+May!M315+Jun!M315+Jul!M315+Ago!M315+Set!M315+Oct!M315+Nov!M315+Dic!M315</f>
        <v>0</v>
      </c>
      <c r="U315" s="33">
        <f t="shared" si="58"/>
        <v>0</v>
      </c>
      <c r="V315" s="37">
        <v>0</v>
      </c>
      <c r="W315" s="23">
        <f>+Ene!N315+Feb!N315+Mar!N315+Abr!N315+May!N315+Jun!N315+Jul!N315+Ago!N315+Set!N315+Oct!N315+Nov!N315+Dic!N315</f>
        <v>0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</v>
      </c>
      <c r="AA315" s="33">
        <f t="shared" si="60"/>
        <v>0</v>
      </c>
      <c r="AB315" s="37">
        <v>0</v>
      </c>
      <c r="AC315" s="24">
        <f>+Ene!P315+Feb!P315+Mar!P315+Abr!P315+May!P315+Jun!P315+Jul!P315+Ago!P315+Set!P315+Oct!P315+Nov!P315+Dic!P315</f>
        <v>4</v>
      </c>
      <c r="AD315" s="33">
        <f t="shared" si="61"/>
        <v>0</v>
      </c>
      <c r="AE315" s="37">
        <v>0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0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0</v>
      </c>
      <c r="K316" s="27">
        <f>+Ene!J316+Feb!J316+Mar!J316+Abr!J316+May!J316+Jun!J316+Jul!J316+Ago!J316+Set!J316+Oct!J316+Nov!J316+Dic!J316</f>
        <v>4</v>
      </c>
      <c r="L316" s="33">
        <f t="shared" si="55"/>
        <v>0</v>
      </c>
      <c r="M316" s="37">
        <v>0</v>
      </c>
      <c r="N316" s="24">
        <f>+Ene!K316+Feb!K316+Mar!K316+Abr!K316+May!K316+Jun!K316+Jul!K316+Ago!K316+Set!K316+Oct!K316+Nov!K316+Dic!K316</f>
        <v>4</v>
      </c>
      <c r="O316" s="33">
        <f t="shared" si="56"/>
        <v>0</v>
      </c>
      <c r="P316" s="37" t="s">
        <v>912</v>
      </c>
      <c r="Q316" s="24">
        <f>+Ene!L316+Feb!L316+Mar!L316+Abr!L316+May!L316+Jun!L316+Jul!L316+Ago!L316+Set!L316+Oct!L316+Nov!L316+Dic!L316</f>
        <v>1</v>
      </c>
      <c r="R316" s="33">
        <f t="shared" si="57"/>
        <v>0</v>
      </c>
      <c r="S316" s="37">
        <v>0</v>
      </c>
      <c r="T316" s="24">
        <f>+Ene!M316+Feb!M316+Mar!M316+Abr!M316+May!M316+Jun!M316+Jul!M316+Ago!M316+Set!M316+Oct!M316+Nov!M316+Dic!M316</f>
        <v>1</v>
      </c>
      <c r="U316" s="33">
        <f t="shared" si="58"/>
        <v>0</v>
      </c>
      <c r="V316" s="37">
        <v>0</v>
      </c>
      <c r="W316" s="23">
        <f>+Ene!N316+Feb!N316+Mar!N316+Abr!N316+May!N316+Jun!N316+Jul!N316+Ago!N316+Set!N316+Oct!N316+Nov!N316+Dic!N316</f>
        <v>4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6</v>
      </c>
      <c r="AA316" s="33">
        <f t="shared" si="60"/>
        <v>0</v>
      </c>
      <c r="AB316" s="37">
        <v>0</v>
      </c>
      <c r="AC316" s="24">
        <f>+Ene!P316+Feb!P316+Mar!P316+Abr!P316+May!P316+Jun!P316+Jul!P316+Ago!P316+Set!P316+Oct!P316+Nov!P316+Dic!P316</f>
        <v>9</v>
      </c>
      <c r="AD316" s="33">
        <f t="shared" si="61"/>
        <v>0</v>
      </c>
      <c r="AE316" s="37">
        <v>0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0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2</v>
      </c>
      <c r="AO316" s="33">
        <f t="shared" si="64"/>
        <v>0</v>
      </c>
      <c r="AP316" s="37">
        <v>0</v>
      </c>
      <c r="AQ316" s="24">
        <f>+Ene!W316+Feb!W316+Mar!W316+Abr!W316+May!W316+Jun!W316+Jul!W316+Ago!W316+Set!W316+Oct!W316+Nov!W316+Dic!W316</f>
        <v>1</v>
      </c>
      <c r="AR316" s="33">
        <f t="shared" si="65"/>
        <v>0</v>
      </c>
      <c r="AS316" s="24">
        <f t="shared" si="66"/>
        <v>2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0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0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 t="s">
        <v>912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0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0</v>
      </c>
      <c r="AA317" s="33">
        <f t="shared" si="60"/>
        <v>0</v>
      </c>
      <c r="AB317" s="37">
        <v>0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0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0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0</v>
      </c>
      <c r="AO317" s="33">
        <f t="shared" si="64"/>
        <v>0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0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0</v>
      </c>
      <c r="K318" s="27">
        <f>+Ene!J318+Feb!J318+Mar!J318+Abr!J318+May!J318+Jun!J318+Jul!J318+Ago!J318+Set!J318+Oct!J318+Nov!J318+Dic!J318</f>
        <v>1</v>
      </c>
      <c r="L318" s="33">
        <f t="shared" si="55"/>
        <v>0</v>
      </c>
      <c r="M318" s="37">
        <v>0</v>
      </c>
      <c r="N318" s="24">
        <f>+Ene!K318+Feb!K318+Mar!K318+Abr!K318+May!K318+Jun!K318+Jul!K318+Ago!K318+Set!K318+Oct!K318+Nov!K318+Dic!K318</f>
        <v>0</v>
      </c>
      <c r="O318" s="33">
        <f t="shared" si="56"/>
        <v>0</v>
      </c>
      <c r="P318" s="37" t="s">
        <v>912</v>
      </c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2</v>
      </c>
      <c r="AA318" s="33">
        <f t="shared" si="60"/>
        <v>0</v>
      </c>
      <c r="AB318" s="37">
        <v>0</v>
      </c>
      <c r="AC318" s="24">
        <f>+Ene!P318+Feb!P318+Mar!P318+Abr!P318+May!P318+Jun!P318+Jul!P318+Ago!P318+Set!P318+Oct!P318+Nov!P318+Dic!P318</f>
        <v>1</v>
      </c>
      <c r="AD318" s="33">
        <f t="shared" si="61"/>
        <v>0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0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0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0</v>
      </c>
      <c r="N319" s="24">
        <f>+Ene!K319+Feb!K319+Mar!K319+Abr!K319+May!K319+Jun!K319+Jul!K319+Ago!K319+Set!K319+Oct!K319+Nov!K319+Dic!K319</f>
        <v>1</v>
      </c>
      <c r="O319" s="33">
        <f t="shared" si="56"/>
        <v>0</v>
      </c>
      <c r="P319" s="37" t="s">
        <v>912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0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0</v>
      </c>
      <c r="AC319" s="24">
        <f>+Ene!P319+Feb!P319+Mar!P319+Abr!P319+May!P319+Jun!P319+Jul!P319+Ago!P319+Set!P319+Oct!P319+Nov!P319+Dic!P319</f>
        <v>1</v>
      </c>
      <c r="AD319" s="33">
        <f t="shared" si="61"/>
        <v>0</v>
      </c>
      <c r="AE319" s="37">
        <v>0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0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0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0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 t="s">
        <v>912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0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0</v>
      </c>
      <c r="K321" s="27">
        <f>+Ene!J321+Feb!J321+Mar!J321+Abr!J321+May!J321+Jun!J321+Jul!J321+Ago!J321+Set!J321+Oct!J321+Nov!J321+Dic!J321</f>
        <v>10</v>
      </c>
      <c r="L321" s="33">
        <f t="shared" si="55"/>
        <v>0</v>
      </c>
      <c r="M321" s="37">
        <v>0</v>
      </c>
      <c r="N321" s="24">
        <f>+Ene!K321+Feb!K321+Mar!K321+Abr!K321+May!K321+Jun!K321+Jul!K321+Ago!K321+Set!K321+Oct!K321+Nov!K321+Dic!K321</f>
        <v>8</v>
      </c>
      <c r="O321" s="33">
        <f t="shared" si="56"/>
        <v>0</v>
      </c>
      <c r="P321" s="37" t="s">
        <v>912</v>
      </c>
      <c r="Q321" s="24">
        <f>+Ene!L321+Feb!L321+Mar!L321+Abr!L321+May!L321+Jun!L321+Jul!L321+Ago!L321+Set!L321+Oct!L321+Nov!L321+Dic!L321</f>
        <v>0</v>
      </c>
      <c r="R321" s="33">
        <f t="shared" si="57"/>
        <v>0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10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28</v>
      </c>
      <c r="AA321" s="33">
        <f t="shared" si="60"/>
        <v>0</v>
      </c>
      <c r="AB321" s="37">
        <v>0</v>
      </c>
      <c r="AC321" s="24">
        <f>+Ene!P321+Feb!P321+Mar!P321+Abr!P321+May!P321+Jun!P321+Jul!P321+Ago!P321+Set!P321+Oct!P321+Nov!P321+Dic!P321</f>
        <v>18</v>
      </c>
      <c r="AD321" s="33">
        <f t="shared" si="61"/>
        <v>0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10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1</v>
      </c>
      <c r="AO321" s="33">
        <f t="shared" si="64"/>
        <v>0</v>
      </c>
      <c r="AP321" s="37">
        <v>0</v>
      </c>
      <c r="AQ321" s="24">
        <f>+Ene!W321+Feb!W321+Mar!W321+Abr!W321+May!W321+Jun!W321+Jul!W321+Ago!W321+Set!W321+Oct!W321+Nov!W321+Dic!W321</f>
        <v>1</v>
      </c>
      <c r="AR321" s="33">
        <f t="shared" si="65"/>
        <v>0</v>
      </c>
      <c r="AS321" s="24">
        <f t="shared" si="66"/>
        <v>1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0</v>
      </c>
      <c r="K322" s="27">
        <f>+Ene!J322+Feb!J322+Mar!J322+Abr!J322+May!J322+Jun!J322+Jul!J322+Ago!J322+Set!J322+Oct!J322+Nov!J322+Dic!J322</f>
        <v>0</v>
      </c>
      <c r="L322" s="33">
        <f t="shared" si="55"/>
        <v>0</v>
      </c>
      <c r="M322" s="37">
        <v>0</v>
      </c>
      <c r="N322" s="24">
        <f>+Ene!K322+Feb!K322+Mar!K322+Abr!K322+May!K322+Jun!K322+Jul!K322+Ago!K322+Set!K322+Oct!K322+Nov!K322+Dic!K322</f>
        <v>0</v>
      </c>
      <c r="O322" s="33">
        <f t="shared" si="56"/>
        <v>0</v>
      </c>
      <c r="P322" s="37" t="s">
        <v>912</v>
      </c>
      <c r="Q322" s="24">
        <f>+Ene!L322+Feb!L322+Mar!L322+Abr!L322+May!L322+Jun!L322+Jul!L322+Ago!L322+Set!L322+Oct!L322+Nov!L322+Dic!L322</f>
        <v>0</v>
      </c>
      <c r="R322" s="33">
        <f t="shared" si="57"/>
        <v>0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0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0</v>
      </c>
      <c r="AA322" s="33">
        <f t="shared" si="60"/>
        <v>0</v>
      </c>
      <c r="AB322" s="37">
        <v>0</v>
      </c>
      <c r="AC322" s="24">
        <f>+Ene!P322+Feb!P322+Mar!P322+Abr!P322+May!P322+Jun!P322+Jul!P322+Ago!P322+Set!P322+Oct!P322+Nov!P322+Dic!P322</f>
        <v>0</v>
      </c>
      <c r="AD322" s="33">
        <f t="shared" si="61"/>
        <v>0</v>
      </c>
      <c r="AE322" s="37">
        <v>0</v>
      </c>
      <c r="AF322" s="24">
        <f>+Ene!Q322+Feb!Q322+Mar!Q322+Abr!Q322+May!Q322+Jun!Q322+Jul!Q322+Ago!Q322+Set!Q322+Oct!Q322+Nov!Q322+Dic!Q322</f>
        <v>0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0</v>
      </c>
      <c r="AO322" s="33">
        <f t="shared" si="64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0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0</v>
      </c>
      <c r="K323" s="27">
        <f>+Ene!J323+Feb!J323+Mar!J323+Abr!J323+May!J323+Jun!J323+Jul!J323+Ago!J323+Set!J323+Oct!J323+Nov!J323+Dic!J323</f>
        <v>2</v>
      </c>
      <c r="L323" s="33">
        <f t="shared" si="55"/>
        <v>0</v>
      </c>
      <c r="M323" s="37">
        <v>0</v>
      </c>
      <c r="N323" s="24">
        <f>+Ene!K323+Feb!K323+Mar!K323+Abr!K323+May!K323+Jun!K323+Jul!K323+Ago!K323+Set!K323+Oct!K323+Nov!K323+Dic!K323</f>
        <v>6</v>
      </c>
      <c r="O323" s="33">
        <f t="shared" si="56"/>
        <v>0</v>
      </c>
      <c r="P323" s="37" t="s">
        <v>912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1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2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6</v>
      </c>
      <c r="AA323" s="33">
        <f t="shared" si="60"/>
        <v>0</v>
      </c>
      <c r="AB323" s="37">
        <v>0</v>
      </c>
      <c r="AC323" s="24">
        <f>+Ene!P323+Feb!P323+Mar!P323+Abr!P323+May!P323+Jun!P323+Jul!P323+Ago!P323+Set!P323+Oct!P323+Nov!P323+Dic!P323</f>
        <v>8</v>
      </c>
      <c r="AD323" s="33">
        <f t="shared" si="61"/>
        <v>0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65"/>
        <v>0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0</v>
      </c>
      <c r="K324" s="27">
        <f>+Ene!J324+Feb!J324+Mar!J324+Abr!J324+May!J324+Jun!J324+Jul!J324+Ago!J324+Set!J324+Oct!J324+Nov!J324+Dic!J324</f>
        <v>0</v>
      </c>
      <c r="L324" s="33">
        <f t="shared" si="55"/>
        <v>0</v>
      </c>
      <c r="M324" s="37">
        <v>0</v>
      </c>
      <c r="N324" s="24">
        <f>+Ene!K324+Feb!K324+Mar!K324+Abr!K324+May!K324+Jun!K324+Jul!K324+Ago!K324+Set!K324+Oct!K324+Nov!K324+Dic!K324</f>
        <v>0</v>
      </c>
      <c r="O324" s="33">
        <f t="shared" si="56"/>
        <v>0</v>
      </c>
      <c r="P324" s="37" t="s">
        <v>912</v>
      </c>
      <c r="Q324" s="24">
        <f>+Ene!L324+Feb!L324+Mar!L324+Abr!L324+May!L324+Jun!L324+Jul!L324+Ago!L324+Set!L324+Oct!L324+Nov!L324+Dic!L324</f>
        <v>0</v>
      </c>
      <c r="R324" s="33">
        <f t="shared" si="57"/>
        <v>0</v>
      </c>
      <c r="S324" s="37">
        <v>0</v>
      </c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37">
        <v>0</v>
      </c>
      <c r="W324" s="23">
        <f>+Ene!N324+Feb!N324+Mar!N324+Abr!N324+May!N324+Jun!N324+Jul!N324+Ago!N324+Set!N324+Oct!N324+Nov!N324+Dic!N324</f>
        <v>0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0</v>
      </c>
      <c r="AA324" s="33">
        <f t="shared" si="60"/>
        <v>0</v>
      </c>
      <c r="AB324" s="37">
        <v>0</v>
      </c>
      <c r="AC324" s="24">
        <f>+Ene!P324+Feb!P324+Mar!P324+Abr!P324+May!P324+Jun!P324+Jul!P324+Ago!P324+Set!P324+Oct!P324+Nov!P324+Dic!P324</f>
        <v>0</v>
      </c>
      <c r="AD324" s="33">
        <f t="shared" si="61"/>
        <v>0</v>
      </c>
      <c r="AE324" s="37">
        <v>0</v>
      </c>
      <c r="AF324" s="24">
        <f>+Ene!Q324+Feb!Q324+Mar!Q324+Abr!Q324+May!Q324+Jun!Q324+Jul!Q324+Ago!Q324+Set!Q324+Oct!Q324+Nov!Q324+Dic!Q324</f>
        <v>0</v>
      </c>
      <c r="AG324" s="33">
        <f t="shared" si="62"/>
        <v>0</v>
      </c>
      <c r="AH324" s="37">
        <v>0</v>
      </c>
      <c r="AI324" s="24">
        <f>+Ene!R324+Feb!R324+Mar!R324+Abr!R324+May!R324+Jun!R324+Jul!R324+Ago!R324+Set!R324+Oct!R324+Nov!R324+Dic!R324</f>
        <v>0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0</v>
      </c>
      <c r="AO324" s="33">
        <f t="shared" si="64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0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0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0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 t="s">
        <v>912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0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>
        <v>0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0</v>
      </c>
      <c r="P326" s="37" t="s">
        <v>912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0</v>
      </c>
      <c r="S326" s="37">
        <v>0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10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6</v>
      </c>
      <c r="AD326" s="33">
        <f t="shared" ref="AD326:AD389" si="74">IFERROR(AC326/AB326,0)*100</f>
        <v>0</v>
      </c>
      <c r="AE326" s="37">
        <v>0</v>
      </c>
      <c r="AF326" s="24">
        <f>+Ene!Q326+Feb!Q326+Mar!Q326+Abr!Q326+May!Q326+Jun!Q326+Jul!Q326+Ago!Q326+Set!Q326+Oct!Q326+Nov!Q326+Dic!Q326</f>
        <v>2</v>
      </c>
      <c r="AG326" s="33">
        <f t="shared" ref="AG326:AG389" si="75">IFERROR(AF326/AE326,0)*100</f>
        <v>0</v>
      </c>
      <c r="AH326" s="37">
        <v>0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0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0</v>
      </c>
      <c r="N327" s="24">
        <f>+Ene!K327+Feb!K327+Mar!K327+Abr!K327+May!K327+Jun!K327+Jul!K327+Ago!K327+Set!K327+Oct!K327+Nov!K327+Dic!K327</f>
        <v>1</v>
      </c>
      <c r="O327" s="33">
        <f t="shared" si="69"/>
        <v>0</v>
      </c>
      <c r="P327" s="37" t="s">
        <v>912</v>
      </c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37">
        <v>0</v>
      </c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1</v>
      </c>
      <c r="AA327" s="33">
        <f t="shared" si="73"/>
        <v>0</v>
      </c>
      <c r="AB327" s="37">
        <v>0</v>
      </c>
      <c r="AC327" s="24">
        <f>+Ene!P327+Feb!P327+Mar!P327+Abr!P327+May!P327+Jun!P327+Jul!P327+Ago!P327+Set!P327+Oct!P327+Nov!P327+Dic!P327</f>
        <v>1</v>
      </c>
      <c r="AD327" s="33">
        <f t="shared" si="74"/>
        <v>0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0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0</v>
      </c>
      <c r="N328" s="24">
        <f>+Ene!K328+Feb!K328+Mar!K328+Abr!K328+May!K328+Jun!K328+Jul!K328+Ago!K328+Set!K328+Oct!K328+Nov!K328+Dic!K328</f>
        <v>1</v>
      </c>
      <c r="O328" s="33">
        <f t="shared" si="69"/>
        <v>0</v>
      </c>
      <c r="P328" s="37" t="s">
        <v>912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0</v>
      </c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2</v>
      </c>
      <c r="AA328" s="33">
        <f t="shared" si="73"/>
        <v>0</v>
      </c>
      <c r="AB328" s="37">
        <v>0</v>
      </c>
      <c r="AC328" s="24">
        <f>+Ene!P328+Feb!P328+Mar!P328+Abr!P328+May!P328+Jun!P328+Jul!P328+Ago!P328+Set!P328+Oct!P328+Nov!P328+Dic!P328</f>
        <v>1</v>
      </c>
      <c r="AD328" s="33">
        <f t="shared" si="74"/>
        <v>0</v>
      </c>
      <c r="AE328" s="37">
        <v>0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0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0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0</v>
      </c>
      <c r="N329" s="24">
        <f>+Ene!K329+Feb!K329+Mar!K329+Abr!K329+May!K329+Jun!K329+Jul!K329+Ago!K329+Set!K329+Oct!K329+Nov!K329+Dic!K329</f>
        <v>3</v>
      </c>
      <c r="O329" s="33">
        <f t="shared" si="69"/>
        <v>0</v>
      </c>
      <c r="P329" s="37" t="s">
        <v>912</v>
      </c>
      <c r="Q329" s="24">
        <f>+Ene!L329+Feb!L329+Mar!L329+Abr!L329+May!L329+Jun!L329+Jul!L329+Ago!L329+Set!L329+Oct!L329+Nov!L329+Dic!L329</f>
        <v>1</v>
      </c>
      <c r="R329" s="33">
        <f t="shared" si="70"/>
        <v>0</v>
      </c>
      <c r="S329" s="37">
        <v>0</v>
      </c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</v>
      </c>
      <c r="AA329" s="33">
        <f t="shared" si="73"/>
        <v>0</v>
      </c>
      <c r="AB329" s="37">
        <v>0</v>
      </c>
      <c r="AC329" s="24">
        <f>+Ene!P329+Feb!P329+Mar!P329+Abr!P329+May!P329+Jun!P329+Jul!P329+Ago!P329+Set!P329+Oct!P329+Nov!P329+Dic!P329</f>
        <v>4</v>
      </c>
      <c r="AD329" s="33">
        <f t="shared" si="74"/>
        <v>0</v>
      </c>
      <c r="AE329" s="37">
        <v>0</v>
      </c>
      <c r="AF329" s="24">
        <f>+Ene!Q329+Feb!Q329+Mar!Q329+Abr!Q329+May!Q329+Jun!Q329+Jul!Q329+Ago!Q329+Set!Q329+Oct!Q329+Nov!Q329+Dic!Q329</f>
        <v>1</v>
      </c>
      <c r="AG329" s="33">
        <f t="shared" si="75"/>
        <v>0</v>
      </c>
      <c r="AH329" s="37">
        <v>0</v>
      </c>
      <c r="AI329" s="24">
        <f>+Ene!R329+Feb!R329+Mar!R329+Abr!R329+May!R329+Jun!R329+Jul!R329+Ago!R329+Set!R329+Oct!R329+Nov!R329+Dic!R329</f>
        <v>4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0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0</v>
      </c>
      <c r="K330" s="27">
        <f>+Ene!J330+Feb!J330+Mar!J330+Abr!J330+May!J330+Jun!J330+Jul!J330+Ago!J330+Set!J330+Oct!J330+Nov!J330+Dic!J330</f>
        <v>2</v>
      </c>
      <c r="L330" s="33">
        <f t="shared" si="68"/>
        <v>0</v>
      </c>
      <c r="M330" s="37">
        <v>0</v>
      </c>
      <c r="N330" s="24">
        <f>+Ene!K330+Feb!K330+Mar!K330+Abr!K330+May!K330+Jun!K330+Jul!K330+Ago!K330+Set!K330+Oct!K330+Nov!K330+Dic!K330</f>
        <v>1</v>
      </c>
      <c r="O330" s="33">
        <f t="shared" si="69"/>
        <v>0</v>
      </c>
      <c r="P330" s="37" t="s">
        <v>912</v>
      </c>
      <c r="Q330" s="24">
        <f>+Ene!L330+Feb!L330+Mar!L330+Abr!L330+May!L330+Jun!L330+Jul!L330+Ago!L330+Set!L330+Oct!L330+Nov!L330+Dic!L330</f>
        <v>0</v>
      </c>
      <c r="R330" s="33">
        <f t="shared" si="70"/>
        <v>0</v>
      </c>
      <c r="S330" s="37">
        <v>0</v>
      </c>
      <c r="T330" s="24">
        <f>+Ene!M330+Feb!M330+Mar!M330+Abr!M330+May!M330+Jun!M330+Jul!M330+Ago!M330+Set!M330+Oct!M330+Nov!M330+Dic!M330</f>
        <v>0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5</v>
      </c>
      <c r="AA330" s="33">
        <f t="shared" si="73"/>
        <v>0</v>
      </c>
      <c r="AB330" s="37">
        <v>0</v>
      </c>
      <c r="AC330" s="24">
        <f>+Ene!P330+Feb!P330+Mar!P330+Abr!P330+May!P330+Jun!P330+Jul!P330+Ago!P330+Set!P330+Oct!P330+Nov!P330+Dic!P330</f>
        <v>3</v>
      </c>
      <c r="AD330" s="33">
        <f t="shared" si="74"/>
        <v>0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0</v>
      </c>
      <c r="K331" s="27">
        <f>+Ene!J331+Feb!J331+Mar!J331+Abr!J331+May!J331+Jun!J331+Jul!J331+Ago!J331+Set!J331+Oct!J331+Nov!J331+Dic!J331</f>
        <v>2</v>
      </c>
      <c r="L331" s="33">
        <f t="shared" si="68"/>
        <v>0</v>
      </c>
      <c r="M331" s="37">
        <v>0</v>
      </c>
      <c r="N331" s="24">
        <f>+Ene!K331+Feb!K331+Mar!K331+Abr!K331+May!K331+Jun!K331+Jul!K331+Ago!K331+Set!K331+Oct!K331+Nov!K331+Dic!K331</f>
        <v>4</v>
      </c>
      <c r="O331" s="33">
        <f t="shared" si="69"/>
        <v>0</v>
      </c>
      <c r="P331" s="37" t="s">
        <v>912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2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7</v>
      </c>
      <c r="AA331" s="33">
        <f t="shared" si="73"/>
        <v>0</v>
      </c>
      <c r="AB331" s="37">
        <v>0</v>
      </c>
      <c r="AC331" s="24">
        <f>+Ene!P331+Feb!P331+Mar!P331+Abr!P331+May!P331+Jun!P331+Jul!P331+Ago!P331+Set!P331+Oct!P331+Nov!P331+Dic!P331</f>
        <v>6</v>
      </c>
      <c r="AD331" s="33">
        <f t="shared" si="74"/>
        <v>0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0</v>
      </c>
      <c r="K332" s="27">
        <f>+Ene!J332+Feb!J332+Mar!J332+Abr!J332+May!J332+Jun!J332+Jul!J332+Ago!J332+Set!J332+Oct!J332+Nov!J332+Dic!J332</f>
        <v>2</v>
      </c>
      <c r="L332" s="33">
        <f t="shared" si="68"/>
        <v>0</v>
      </c>
      <c r="M332" s="37">
        <v>0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 t="s">
        <v>912</v>
      </c>
      <c r="Q332" s="24">
        <f>+Ene!L332+Feb!L332+Mar!L332+Abr!L332+May!L332+Jun!L332+Jul!L332+Ago!L332+Set!L332+Oct!L332+Nov!L332+Dic!L332</f>
        <v>0</v>
      </c>
      <c r="R332" s="33">
        <f t="shared" si="70"/>
        <v>0</v>
      </c>
      <c r="S332" s="37">
        <v>0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1</v>
      </c>
      <c r="AA332" s="33">
        <f t="shared" si="73"/>
        <v>0</v>
      </c>
      <c r="AB332" s="37">
        <v>0</v>
      </c>
      <c r="AC332" s="24">
        <f>+Ene!P332+Feb!P332+Mar!P332+Abr!P332+May!P332+Jun!P332+Jul!P332+Ago!P332+Set!P332+Oct!P332+Nov!P332+Dic!P332</f>
        <v>2</v>
      </c>
      <c r="AD332" s="33">
        <f t="shared" si="74"/>
        <v>0</v>
      </c>
      <c r="AE332" s="37">
        <v>0</v>
      </c>
      <c r="AF332" s="24">
        <f>+Ene!Q332+Feb!Q332+Mar!Q332+Abr!Q332+May!Q332+Jun!Q332+Jul!Q332+Ago!Q332+Set!Q332+Oct!Q332+Nov!Q332+Dic!Q332</f>
        <v>2</v>
      </c>
      <c r="AG332" s="33">
        <f t="shared" si="75"/>
        <v>0</v>
      </c>
      <c r="AH332" s="37">
        <v>0</v>
      </c>
      <c r="AI332" s="24">
        <f>+Ene!R332+Feb!R332+Mar!R332+Abr!R332+May!R332+Jun!R332+Jul!R332+Ago!R332+Set!R332+Oct!R332+Nov!R332+Dic!R332</f>
        <v>0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0</v>
      </c>
      <c r="AO332" s="33">
        <f t="shared" si="77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78"/>
        <v>0</v>
      </c>
      <c r="AS332" s="24">
        <f t="shared" si="79"/>
        <v>0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0</v>
      </c>
      <c r="K333" s="27">
        <f>+Ene!J333+Feb!J333+Mar!J333+Abr!J333+May!J333+Jun!J333+Jul!J333+Ago!J333+Set!J333+Oct!J333+Nov!J333+Dic!J333</f>
        <v>0</v>
      </c>
      <c r="L333" s="33">
        <f t="shared" si="68"/>
        <v>0</v>
      </c>
      <c r="M333" s="37">
        <v>0</v>
      </c>
      <c r="N333" s="24">
        <f>+Ene!K333+Feb!K333+Mar!K333+Abr!K333+May!K333+Jun!K333+Jul!K333+Ago!K333+Set!K333+Oct!K333+Nov!K333+Dic!K333</f>
        <v>0</v>
      </c>
      <c r="O333" s="33">
        <f t="shared" si="69"/>
        <v>0</v>
      </c>
      <c r="P333" s="37" t="s">
        <v>912</v>
      </c>
      <c r="Q333" s="24">
        <f>+Ene!L333+Feb!L333+Mar!L333+Abr!L333+May!L333+Jun!L333+Jul!L333+Ago!L333+Set!L333+Oct!L333+Nov!L333+Dic!L333</f>
        <v>1</v>
      </c>
      <c r="R333" s="33">
        <f t="shared" si="70"/>
        <v>0</v>
      </c>
      <c r="S333" s="37">
        <v>0</v>
      </c>
      <c r="T333" s="24">
        <f>+Ene!M333+Feb!M333+Mar!M333+Abr!M333+May!M333+Jun!M333+Jul!M333+Ago!M333+Set!M333+Oct!M333+Nov!M333+Dic!M333</f>
        <v>1</v>
      </c>
      <c r="U333" s="33">
        <f t="shared" si="71"/>
        <v>0</v>
      </c>
      <c r="V333" s="37">
        <v>0</v>
      </c>
      <c r="W333" s="23">
        <f>+Ene!N333+Feb!N333+Mar!N333+Abr!N333+May!N333+Jun!N333+Jul!N333+Ago!N333+Set!N333+Oct!N333+Nov!N333+Dic!N333</f>
        <v>0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0</v>
      </c>
      <c r="AA333" s="33">
        <f t="shared" si="73"/>
        <v>0</v>
      </c>
      <c r="AB333" s="37">
        <v>0</v>
      </c>
      <c r="AC333" s="24">
        <f>+Ene!P333+Feb!P333+Mar!P333+Abr!P333+May!P333+Jun!P333+Jul!P333+Ago!P333+Set!P333+Oct!P333+Nov!P333+Dic!P333</f>
        <v>1</v>
      </c>
      <c r="AD333" s="33">
        <f t="shared" si="74"/>
        <v>0</v>
      </c>
      <c r="AE333" s="37">
        <v>0</v>
      </c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>
        <v>0</v>
      </c>
      <c r="AI333" s="24">
        <f>+Ene!R333+Feb!R333+Mar!R333+Abr!R333+May!R333+Jun!R333+Jul!R333+Ago!R333+Set!R333+Oct!R333+Nov!R333+Dic!R333</f>
        <v>3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4</v>
      </c>
      <c r="AO333" s="33">
        <f t="shared" si="77"/>
        <v>0</v>
      </c>
      <c r="AP333" s="37">
        <v>0</v>
      </c>
      <c r="AQ333" s="24">
        <f>+Ene!W333+Feb!W333+Mar!W333+Abr!W333+May!W333+Jun!W333+Jul!W333+Ago!W333+Set!W333+Oct!W333+Nov!W333+Dic!W333</f>
        <v>0</v>
      </c>
      <c r="AR333" s="33">
        <f t="shared" si="78"/>
        <v>0</v>
      </c>
      <c r="AS333" s="24">
        <f t="shared" si="79"/>
        <v>4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0</v>
      </c>
      <c r="K334" s="27">
        <f>+Ene!J334+Feb!J334+Mar!J334+Abr!J334+May!J334+Jun!J334+Jul!J334+Ago!J334+Set!J334+Oct!J334+Nov!J334+Dic!J334</f>
        <v>0</v>
      </c>
      <c r="L334" s="33">
        <f t="shared" si="68"/>
        <v>0</v>
      </c>
      <c r="M334" s="37">
        <v>0</v>
      </c>
      <c r="N334" s="24">
        <f>+Ene!K334+Feb!K334+Mar!K334+Abr!K334+May!K334+Jun!K334+Jul!K334+Ago!K334+Set!K334+Oct!K334+Nov!K334+Dic!K334</f>
        <v>4</v>
      </c>
      <c r="O334" s="33">
        <f t="shared" si="69"/>
        <v>0</v>
      </c>
      <c r="P334" s="37" t="s">
        <v>912</v>
      </c>
      <c r="Q334" s="24">
        <f>+Ene!L334+Feb!L334+Mar!L334+Abr!L334+May!L334+Jun!L334+Jul!L334+Ago!L334+Set!L334+Oct!L334+Nov!L334+Dic!L334</f>
        <v>3</v>
      </c>
      <c r="R334" s="33">
        <f t="shared" si="70"/>
        <v>0</v>
      </c>
      <c r="S334" s="37">
        <v>0</v>
      </c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0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</v>
      </c>
      <c r="AA334" s="33">
        <f t="shared" si="73"/>
        <v>0</v>
      </c>
      <c r="AB334" s="37">
        <v>0</v>
      </c>
      <c r="AC334" s="24">
        <f>+Ene!P334+Feb!P334+Mar!P334+Abr!P334+May!P334+Jun!P334+Jul!P334+Ago!P334+Set!P334+Oct!P334+Nov!P334+Dic!P334</f>
        <v>7</v>
      </c>
      <c r="AD334" s="33">
        <f t="shared" si="74"/>
        <v>0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0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0</v>
      </c>
      <c r="K335" s="27">
        <f>+Ene!J335+Feb!J335+Mar!J335+Abr!J335+May!J335+Jun!J335+Jul!J335+Ago!J335+Set!J335+Oct!J335+Nov!J335+Dic!J335</f>
        <v>2</v>
      </c>
      <c r="L335" s="33">
        <f t="shared" si="68"/>
        <v>0</v>
      </c>
      <c r="M335" s="37">
        <v>0</v>
      </c>
      <c r="N335" s="24">
        <f>+Ene!K335+Feb!K335+Mar!K335+Abr!K335+May!K335+Jun!K335+Jul!K335+Ago!K335+Set!K335+Oct!K335+Nov!K335+Dic!K335</f>
        <v>2</v>
      </c>
      <c r="O335" s="33">
        <f t="shared" si="69"/>
        <v>0</v>
      </c>
      <c r="P335" s="37" t="s">
        <v>912</v>
      </c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2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6</v>
      </c>
      <c r="AA335" s="33">
        <f t="shared" si="73"/>
        <v>0</v>
      </c>
      <c r="AB335" s="37">
        <v>0</v>
      </c>
      <c r="AC335" s="24">
        <f>+Ene!P335+Feb!P335+Mar!P335+Abr!P335+May!P335+Jun!P335+Jul!P335+Ago!P335+Set!P335+Oct!P335+Nov!P335+Dic!P335</f>
        <v>4</v>
      </c>
      <c r="AD335" s="33">
        <f t="shared" si="74"/>
        <v>0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0</v>
      </c>
      <c r="AO335" s="33">
        <f t="shared" si="77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0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0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0</v>
      </c>
      <c r="N336" s="24">
        <f>+Ene!K336+Feb!K336+Mar!K336+Abr!K336+May!K336+Jun!K336+Jul!K336+Ago!K336+Set!K336+Oct!K336+Nov!K336+Dic!K336</f>
        <v>0</v>
      </c>
      <c r="O336" s="33">
        <f t="shared" si="69"/>
        <v>0</v>
      </c>
      <c r="P336" s="37" t="s">
        <v>912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0</v>
      </c>
      <c r="AC336" s="24">
        <f>+Ene!P336+Feb!P336+Mar!P336+Abr!P336+May!P336+Jun!P336+Jul!P336+Ago!P336+Set!P336+Oct!P336+Nov!P336+Dic!P336</f>
        <v>0</v>
      </c>
      <c r="AD336" s="33">
        <f t="shared" si="74"/>
        <v>0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0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 t="s">
        <v>912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0</v>
      </c>
      <c r="AA337" s="33">
        <f t="shared" si="73"/>
        <v>0</v>
      </c>
      <c r="AB337" s="37">
        <v>0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0</v>
      </c>
      <c r="K338" s="27">
        <f>+Ene!J338+Feb!J338+Mar!J338+Abr!J338+May!J338+Jun!J338+Jul!J338+Ago!J338+Set!J338+Oct!J338+Nov!J338+Dic!J338</f>
        <v>20</v>
      </c>
      <c r="L338" s="33">
        <f t="shared" si="68"/>
        <v>0</v>
      </c>
      <c r="M338" s="37">
        <v>0</v>
      </c>
      <c r="N338" s="24">
        <f>+Ene!K338+Feb!K338+Mar!K338+Abr!K338+May!K338+Jun!K338+Jul!K338+Ago!K338+Set!K338+Oct!K338+Nov!K338+Dic!K338</f>
        <v>27</v>
      </c>
      <c r="O338" s="33">
        <f t="shared" si="69"/>
        <v>0</v>
      </c>
      <c r="P338" s="37" t="s">
        <v>912</v>
      </c>
      <c r="Q338" s="24">
        <f>+Ene!L338+Feb!L338+Mar!L338+Abr!L338+May!L338+Jun!L338+Jul!L338+Ago!L338+Set!L338+Oct!L338+Nov!L338+Dic!L338</f>
        <v>14</v>
      </c>
      <c r="R338" s="33">
        <f t="shared" si="70"/>
        <v>0</v>
      </c>
      <c r="S338" s="37">
        <v>0</v>
      </c>
      <c r="T338" s="24">
        <f>+Ene!M338+Feb!M338+Mar!M338+Abr!M338+May!M338+Jun!M338+Jul!M338+Ago!M338+Set!M338+Oct!M338+Nov!M338+Dic!M338</f>
        <v>9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18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78</v>
      </c>
      <c r="AA338" s="33">
        <f t="shared" si="73"/>
        <v>0</v>
      </c>
      <c r="AB338" s="37">
        <v>0</v>
      </c>
      <c r="AC338" s="24">
        <f>+Ene!P338+Feb!P338+Mar!P338+Abr!P338+May!P338+Jun!P338+Jul!P338+Ago!P338+Set!P338+Oct!P338+Nov!P338+Dic!P338</f>
        <v>61</v>
      </c>
      <c r="AD338" s="33">
        <f t="shared" si="74"/>
        <v>0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12</v>
      </c>
      <c r="AO338" s="33">
        <f t="shared" si="77"/>
        <v>0</v>
      </c>
      <c r="AP338" s="37">
        <v>0</v>
      </c>
      <c r="AQ338" s="24">
        <f>+Ene!W338+Feb!W338+Mar!W338+Abr!W338+May!W338+Jun!W338+Jul!W338+Ago!W338+Set!W338+Oct!W338+Nov!W338+Dic!W338</f>
        <v>6</v>
      </c>
      <c r="AR338" s="33">
        <f t="shared" si="78"/>
        <v>0</v>
      </c>
      <c r="AS338" s="24">
        <f t="shared" si="79"/>
        <v>12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0</v>
      </c>
      <c r="K339" s="27">
        <f>+Ene!J339+Feb!J339+Mar!J339+Abr!J339+May!J339+Jun!J339+Jul!J339+Ago!J339+Set!J339+Oct!J339+Nov!J339+Dic!J339</f>
        <v>15</v>
      </c>
      <c r="L339" s="33">
        <f t="shared" si="68"/>
        <v>0</v>
      </c>
      <c r="M339" s="37">
        <v>0</v>
      </c>
      <c r="N339" s="24">
        <f>+Ene!K339+Feb!K339+Mar!K339+Abr!K339+May!K339+Jun!K339+Jul!K339+Ago!K339+Set!K339+Oct!K339+Nov!K339+Dic!K339</f>
        <v>33</v>
      </c>
      <c r="O339" s="33">
        <f t="shared" si="69"/>
        <v>0</v>
      </c>
      <c r="P339" s="37" t="s">
        <v>912</v>
      </c>
      <c r="Q339" s="24">
        <f>+Ene!L339+Feb!L339+Mar!L339+Abr!L339+May!L339+Jun!L339+Jul!L339+Ago!L339+Set!L339+Oct!L339+Nov!L339+Dic!L339</f>
        <v>13</v>
      </c>
      <c r="R339" s="33">
        <f t="shared" si="70"/>
        <v>0</v>
      </c>
      <c r="S339" s="37">
        <v>0</v>
      </c>
      <c r="T339" s="24">
        <f>+Ene!M339+Feb!M339+Mar!M339+Abr!M339+May!M339+Jun!M339+Jul!M339+Ago!M339+Set!M339+Oct!M339+Nov!M339+Dic!M339</f>
        <v>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15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53</v>
      </c>
      <c r="AA339" s="33">
        <f t="shared" si="73"/>
        <v>0</v>
      </c>
      <c r="AB339" s="37">
        <v>0</v>
      </c>
      <c r="AC339" s="24">
        <f>+Ene!P339+Feb!P339+Mar!P339+Abr!P339+May!P339+Jun!P339+Jul!P339+Ago!P339+Set!P339+Oct!P339+Nov!P339+Dic!P339</f>
        <v>61</v>
      </c>
      <c r="AD339" s="33">
        <f t="shared" si="74"/>
        <v>0</v>
      </c>
      <c r="AE339" s="37">
        <v>0</v>
      </c>
      <c r="AF339" s="24">
        <f>+Ene!Q339+Feb!Q339+Mar!Q339+Abr!Q339+May!Q339+Jun!Q339+Jul!Q339+Ago!Q339+Set!Q339+Oct!Q339+Nov!Q339+Dic!Q339</f>
        <v>0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5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18</v>
      </c>
      <c r="AO339" s="33">
        <f t="shared" si="77"/>
        <v>0</v>
      </c>
      <c r="AP339" s="37">
        <v>0</v>
      </c>
      <c r="AQ339" s="24">
        <f>+Ene!W339+Feb!W339+Mar!W339+Abr!W339+May!W339+Jun!W339+Jul!W339+Ago!W339+Set!W339+Oct!W339+Nov!W339+Dic!W339</f>
        <v>7</v>
      </c>
      <c r="AR339" s="33">
        <f t="shared" si="78"/>
        <v>0</v>
      </c>
      <c r="AS339" s="24">
        <f t="shared" si="79"/>
        <v>18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0</v>
      </c>
      <c r="K340" s="27">
        <f>+Ene!J340+Feb!J340+Mar!J340+Abr!J340+May!J340+Jun!J340+Jul!J340+Ago!J340+Set!J340+Oct!J340+Nov!J340+Dic!J340</f>
        <v>1</v>
      </c>
      <c r="L340" s="33">
        <f t="shared" si="68"/>
        <v>0</v>
      </c>
      <c r="M340" s="37">
        <v>0</v>
      </c>
      <c r="N340" s="24">
        <f>+Ene!K340+Feb!K340+Mar!K340+Abr!K340+May!K340+Jun!K340+Jul!K340+Ago!K340+Set!K340+Oct!K340+Nov!K340+Dic!K340</f>
        <v>2</v>
      </c>
      <c r="O340" s="33">
        <f t="shared" si="69"/>
        <v>0</v>
      </c>
      <c r="P340" s="37" t="s">
        <v>912</v>
      </c>
      <c r="Q340" s="24">
        <f>+Ene!L340+Feb!L340+Mar!L340+Abr!L340+May!L340+Jun!L340+Jul!L340+Ago!L340+Set!L340+Oct!L340+Nov!L340+Dic!L340</f>
        <v>1</v>
      </c>
      <c r="R340" s="33">
        <f t="shared" si="70"/>
        <v>0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5</v>
      </c>
      <c r="AA340" s="33">
        <f t="shared" si="73"/>
        <v>0</v>
      </c>
      <c r="AB340" s="37">
        <v>0</v>
      </c>
      <c r="AC340" s="24">
        <f>+Ene!P340+Feb!P340+Mar!P340+Abr!P340+May!P340+Jun!P340+Jul!P340+Ago!P340+Set!P340+Oct!P340+Nov!P340+Dic!P340</f>
        <v>4</v>
      </c>
      <c r="AD340" s="33">
        <f t="shared" si="74"/>
        <v>0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0</v>
      </c>
      <c r="AQ340" s="24">
        <f>+Ene!W340+Feb!W340+Mar!W340+Abr!W340+May!W340+Jun!W340+Jul!W340+Ago!W340+Set!W340+Oct!W340+Nov!W340+Dic!W340</f>
        <v>0</v>
      </c>
      <c r="AR340" s="33">
        <f t="shared" si="78"/>
        <v>0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0</v>
      </c>
      <c r="K341" s="27">
        <f>+Ene!J341+Feb!J341+Mar!J341+Abr!J341+May!J341+Jun!J341+Jul!J341+Ago!J341+Set!J341+Oct!J341+Nov!J341+Dic!J341</f>
        <v>5</v>
      </c>
      <c r="L341" s="33">
        <f t="shared" si="68"/>
        <v>0</v>
      </c>
      <c r="M341" s="37">
        <v>0</v>
      </c>
      <c r="N341" s="24">
        <f>+Ene!K341+Feb!K341+Mar!K341+Abr!K341+May!K341+Jun!K341+Jul!K341+Ago!K341+Set!K341+Oct!K341+Nov!K341+Dic!K341</f>
        <v>1</v>
      </c>
      <c r="O341" s="33">
        <f t="shared" si="69"/>
        <v>0</v>
      </c>
      <c r="P341" s="37" t="s">
        <v>912</v>
      </c>
      <c r="Q341" s="24">
        <f>+Ene!L341+Feb!L341+Mar!L341+Abr!L341+May!L341+Jun!L341+Jul!L341+Ago!L341+Set!L341+Oct!L341+Nov!L341+Dic!L341</f>
        <v>1</v>
      </c>
      <c r="R341" s="33">
        <f t="shared" si="70"/>
        <v>0</v>
      </c>
      <c r="S341" s="37">
        <v>0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5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2</v>
      </c>
      <c r="AA341" s="33">
        <f t="shared" si="73"/>
        <v>0</v>
      </c>
      <c r="AB341" s="37">
        <v>0</v>
      </c>
      <c r="AC341" s="24">
        <f>+Ene!P341+Feb!P341+Mar!P341+Abr!P341+May!P341+Jun!P341+Jul!P341+Ago!P341+Set!P341+Oct!P341+Nov!P341+Dic!P341</f>
        <v>7</v>
      </c>
      <c r="AD341" s="33">
        <f t="shared" si="74"/>
        <v>0</v>
      </c>
      <c r="AE341" s="37">
        <v>0</v>
      </c>
      <c r="AF341" s="24">
        <f>+Ene!Q341+Feb!Q341+Mar!Q341+Abr!Q341+May!Q341+Jun!Q341+Jul!Q341+Ago!Q341+Set!Q341+Oct!Q341+Nov!Q341+Dic!Q341</f>
        <v>1</v>
      </c>
      <c r="AG341" s="33">
        <f t="shared" si="75"/>
        <v>0</v>
      </c>
      <c r="AH341" s="37">
        <v>0</v>
      </c>
      <c r="AI341" s="24">
        <f>+Ene!R341+Feb!R341+Mar!R341+Abr!R341+May!R341+Jun!R341+Jul!R341+Ago!R341+Set!R341+Oct!R341+Nov!R341+Dic!R341</f>
        <v>0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0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0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 t="s">
        <v>912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0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0</v>
      </c>
      <c r="K343" s="27">
        <f>+Ene!J343+Feb!J343+Mar!J343+Abr!J343+May!J343+Jun!J343+Jul!J343+Ago!J343+Set!J343+Oct!J343+Nov!J343+Dic!J343</f>
        <v>0</v>
      </c>
      <c r="L343" s="33">
        <f t="shared" si="68"/>
        <v>0</v>
      </c>
      <c r="M343" s="37">
        <v>0</v>
      </c>
      <c r="N343" s="24">
        <f>+Ene!K343+Feb!K343+Mar!K343+Abr!K343+May!K343+Jun!K343+Jul!K343+Ago!K343+Set!K343+Oct!K343+Nov!K343+Dic!K343</f>
        <v>1</v>
      </c>
      <c r="O343" s="33">
        <f t="shared" si="69"/>
        <v>0</v>
      </c>
      <c r="P343" s="37" t="s">
        <v>912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0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</v>
      </c>
      <c r="AA343" s="33">
        <f t="shared" si="73"/>
        <v>0</v>
      </c>
      <c r="AB343" s="37">
        <v>0</v>
      </c>
      <c r="AC343" s="24">
        <f>+Ene!P343+Feb!P343+Mar!P343+Abr!P343+May!P343+Jun!P343+Jul!P343+Ago!P343+Set!P343+Oct!P343+Nov!P343+Dic!P343</f>
        <v>1</v>
      </c>
      <c r="AD343" s="33">
        <f t="shared" si="74"/>
        <v>0</v>
      </c>
      <c r="AE343" s="37">
        <v>0</v>
      </c>
      <c r="AF343" s="24">
        <f>+Ene!Q343+Feb!Q343+Mar!Q343+Abr!Q343+May!Q343+Jun!Q343+Jul!Q343+Ago!Q343+Set!Q343+Oct!Q343+Nov!Q343+Dic!Q343</f>
        <v>0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0</v>
      </c>
      <c r="K344" s="27">
        <f>+Ene!J344+Feb!J344+Mar!J344+Abr!J344+May!J344+Jun!J344+Jul!J344+Ago!J344+Set!J344+Oct!J344+Nov!J344+Dic!J344</f>
        <v>1</v>
      </c>
      <c r="L344" s="33">
        <f t="shared" si="68"/>
        <v>0</v>
      </c>
      <c r="M344" s="37">
        <v>0</v>
      </c>
      <c r="N344" s="24">
        <f>+Ene!K344+Feb!K344+Mar!K344+Abr!K344+May!K344+Jun!K344+Jul!K344+Ago!K344+Set!K344+Oct!K344+Nov!K344+Dic!K344</f>
        <v>2</v>
      </c>
      <c r="O344" s="33">
        <f t="shared" si="69"/>
        <v>0</v>
      </c>
      <c r="P344" s="37" t="s">
        <v>912</v>
      </c>
      <c r="Q344" s="24">
        <f>+Ene!L344+Feb!L344+Mar!L344+Abr!L344+May!L344+Jun!L344+Jul!L344+Ago!L344+Set!L344+Oct!L344+Nov!L344+Dic!L344</f>
        <v>0</v>
      </c>
      <c r="R344" s="33">
        <f t="shared" si="70"/>
        <v>0</v>
      </c>
      <c r="S344" s="37">
        <v>0</v>
      </c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1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4</v>
      </c>
      <c r="AA344" s="33">
        <f t="shared" si="73"/>
        <v>0</v>
      </c>
      <c r="AB344" s="37">
        <v>0</v>
      </c>
      <c r="AC344" s="24">
        <f>+Ene!P344+Feb!P344+Mar!P344+Abr!P344+May!P344+Jun!P344+Jul!P344+Ago!P344+Set!P344+Oct!P344+Nov!P344+Dic!P344</f>
        <v>3</v>
      </c>
      <c r="AD344" s="33">
        <f t="shared" si="74"/>
        <v>0</v>
      </c>
      <c r="AE344" s="37">
        <v>0</v>
      </c>
      <c r="AF344" s="24">
        <f>+Ene!Q344+Feb!Q344+Mar!Q344+Abr!Q344+May!Q344+Jun!Q344+Jul!Q344+Ago!Q344+Set!Q344+Oct!Q344+Nov!Q344+Dic!Q344</f>
        <v>1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2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0</v>
      </c>
      <c r="K345" s="27">
        <f>+Ene!J345+Feb!J345+Mar!J345+Abr!J345+May!J345+Jun!J345+Jul!J345+Ago!J345+Set!J345+Oct!J345+Nov!J345+Dic!J345</f>
        <v>1</v>
      </c>
      <c r="L345" s="33">
        <f t="shared" si="68"/>
        <v>0</v>
      </c>
      <c r="M345" s="37">
        <v>0</v>
      </c>
      <c r="N345" s="24">
        <f>+Ene!K345+Feb!K345+Mar!K345+Abr!K345+May!K345+Jun!K345+Jul!K345+Ago!K345+Set!K345+Oct!K345+Nov!K345+Dic!K345</f>
        <v>0</v>
      </c>
      <c r="O345" s="33">
        <f t="shared" si="69"/>
        <v>0</v>
      </c>
      <c r="P345" s="37" t="s">
        <v>912</v>
      </c>
      <c r="Q345" s="24">
        <f>+Ene!L345+Feb!L345+Mar!L345+Abr!L345+May!L345+Jun!L345+Jul!L345+Ago!L345+Set!L345+Oct!L345+Nov!L345+Dic!L345</f>
        <v>2</v>
      </c>
      <c r="R345" s="33">
        <f t="shared" si="70"/>
        <v>0</v>
      </c>
      <c r="S345" s="37">
        <v>0</v>
      </c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37">
        <v>0</v>
      </c>
      <c r="W345" s="23">
        <f>+Ene!N345+Feb!N345+Mar!N345+Abr!N345+May!N345+Jun!N345+Jul!N345+Ago!N345+Set!N345+Oct!N345+Nov!N345+Dic!N345</f>
        <v>1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</v>
      </c>
      <c r="AA345" s="33">
        <f t="shared" si="73"/>
        <v>0</v>
      </c>
      <c r="AB345" s="37">
        <v>0</v>
      </c>
      <c r="AC345" s="24">
        <f>+Ene!P345+Feb!P345+Mar!P345+Abr!P345+May!P345+Jun!P345+Jul!P345+Ago!P345+Set!P345+Oct!P345+Nov!P345+Dic!P345</f>
        <v>3</v>
      </c>
      <c r="AD345" s="33">
        <f t="shared" si="74"/>
        <v>0</v>
      </c>
      <c r="AE345" s="37">
        <v>0</v>
      </c>
      <c r="AF345" s="24">
        <f>+Ene!Q345+Feb!Q345+Mar!Q345+Abr!Q345+May!Q345+Jun!Q345+Jul!Q345+Ago!Q345+Set!Q345+Oct!Q345+Nov!Q345+Dic!Q345</f>
        <v>1</v>
      </c>
      <c r="AG345" s="33">
        <f t="shared" si="75"/>
        <v>0</v>
      </c>
      <c r="AH345" s="37">
        <v>0</v>
      </c>
      <c r="AI345" s="24">
        <f>+Ene!R345+Feb!R345+Mar!R345+Abr!R345+May!R345+Jun!R345+Jul!R345+Ago!R345+Set!R345+Oct!R345+Nov!R345+Dic!R345</f>
        <v>5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0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0</v>
      </c>
      <c r="N346" s="24">
        <f>+Ene!K346+Feb!K346+Mar!K346+Abr!K346+May!K346+Jun!K346+Jul!K346+Ago!K346+Set!K346+Oct!K346+Nov!K346+Dic!K346</f>
        <v>0</v>
      </c>
      <c r="O346" s="33">
        <f t="shared" si="69"/>
        <v>0</v>
      </c>
      <c r="P346" s="37" t="s">
        <v>912</v>
      </c>
      <c r="Q346" s="24">
        <f>+Ene!L346+Feb!L346+Mar!L346+Abr!L346+May!L346+Jun!L346+Jul!L346+Ago!L346+Set!L346+Oct!L346+Nov!L346+Dic!L346</f>
        <v>0</v>
      </c>
      <c r="R346" s="33">
        <f t="shared" si="70"/>
        <v>0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2</v>
      </c>
      <c r="AA346" s="33">
        <f t="shared" si="73"/>
        <v>0</v>
      </c>
      <c r="AB346" s="37">
        <v>0</v>
      </c>
      <c r="AC346" s="24">
        <f>+Ene!P346+Feb!P346+Mar!P346+Abr!P346+May!P346+Jun!P346+Jul!P346+Ago!P346+Set!P346+Oct!P346+Nov!P346+Dic!P346</f>
        <v>0</v>
      </c>
      <c r="AD346" s="33">
        <f t="shared" si="74"/>
        <v>0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0</v>
      </c>
      <c r="K347" s="27">
        <f>+Ene!J347+Feb!J347+Mar!J347+Abr!J347+May!J347+Jun!J347+Jul!J347+Ago!J347+Set!J347+Oct!J347+Nov!J347+Dic!J347</f>
        <v>4</v>
      </c>
      <c r="L347" s="33">
        <f t="shared" si="68"/>
        <v>0</v>
      </c>
      <c r="M347" s="37">
        <v>0</v>
      </c>
      <c r="N347" s="24">
        <f>+Ene!K347+Feb!K347+Mar!K347+Abr!K347+May!K347+Jun!K347+Jul!K347+Ago!K347+Set!K347+Oct!K347+Nov!K347+Dic!K347</f>
        <v>7</v>
      </c>
      <c r="O347" s="33">
        <f t="shared" si="69"/>
        <v>0</v>
      </c>
      <c r="P347" s="37" t="s">
        <v>912</v>
      </c>
      <c r="Q347" s="24">
        <f>+Ene!L347+Feb!L347+Mar!L347+Abr!L347+May!L347+Jun!L347+Jul!L347+Ago!L347+Set!L347+Oct!L347+Nov!L347+Dic!L347</f>
        <v>6</v>
      </c>
      <c r="R347" s="33">
        <f t="shared" si="70"/>
        <v>0</v>
      </c>
      <c r="S347" s="37">
        <v>0</v>
      </c>
      <c r="T347" s="24">
        <f>+Ene!M347+Feb!M347+Mar!M347+Abr!M347+May!M347+Jun!M347+Jul!M347+Ago!M347+Set!M347+Oct!M347+Nov!M347+Dic!M347</f>
        <v>0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4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20</v>
      </c>
      <c r="AA347" s="33">
        <f t="shared" si="73"/>
        <v>0</v>
      </c>
      <c r="AB347" s="37">
        <v>0</v>
      </c>
      <c r="AC347" s="24">
        <f>+Ene!P347+Feb!P347+Mar!P347+Abr!P347+May!P347+Jun!P347+Jul!P347+Ago!P347+Set!P347+Oct!P347+Nov!P347+Dic!P347</f>
        <v>17</v>
      </c>
      <c r="AD347" s="33">
        <f t="shared" si="74"/>
        <v>0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0</v>
      </c>
      <c r="K348" s="27">
        <f>+Ene!J348+Feb!J348+Mar!J348+Abr!J348+May!J348+Jun!J348+Jul!J348+Ago!J348+Set!J348+Oct!J348+Nov!J348+Dic!J348</f>
        <v>0</v>
      </c>
      <c r="L348" s="33">
        <f t="shared" si="68"/>
        <v>0</v>
      </c>
      <c r="M348" s="37">
        <v>0</v>
      </c>
      <c r="N348" s="24">
        <f>+Ene!K348+Feb!K348+Mar!K348+Abr!K348+May!K348+Jun!K348+Jul!K348+Ago!K348+Set!K348+Oct!K348+Nov!K348+Dic!K348</f>
        <v>6</v>
      </c>
      <c r="O348" s="33">
        <f t="shared" si="69"/>
        <v>0</v>
      </c>
      <c r="P348" s="37" t="s">
        <v>912</v>
      </c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37">
        <v>0</v>
      </c>
      <c r="T348" s="24">
        <f>+Ene!M348+Feb!M348+Mar!M348+Abr!M348+May!M348+Jun!M348+Jul!M348+Ago!M348+Set!M348+Oct!M348+Nov!M348+Dic!M348</f>
        <v>3</v>
      </c>
      <c r="U348" s="33">
        <f t="shared" si="71"/>
        <v>0</v>
      </c>
      <c r="V348" s="37">
        <v>0</v>
      </c>
      <c r="W348" s="23">
        <f>+Ene!N348+Feb!N348+Mar!N348+Abr!N348+May!N348+Jun!N348+Jul!N348+Ago!N348+Set!N348+Oct!N348+Nov!N348+Dic!N348</f>
        <v>0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3</v>
      </c>
      <c r="AA348" s="33">
        <f t="shared" si="73"/>
        <v>0</v>
      </c>
      <c r="AB348" s="37">
        <v>0</v>
      </c>
      <c r="AC348" s="24">
        <f>+Ene!P348+Feb!P348+Mar!P348+Abr!P348+May!P348+Jun!P348+Jul!P348+Ago!P348+Set!P348+Oct!P348+Nov!P348+Dic!P348</f>
        <v>6</v>
      </c>
      <c r="AD348" s="33">
        <f t="shared" si="74"/>
        <v>0</v>
      </c>
      <c r="AE348" s="37">
        <v>0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0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0</v>
      </c>
      <c r="K349" s="27">
        <f>+Ene!J349+Feb!J349+Mar!J349+Abr!J349+May!J349+Jun!J349+Jul!J349+Ago!J349+Set!J349+Oct!J349+Nov!J349+Dic!J349</f>
        <v>0</v>
      </c>
      <c r="L349" s="33">
        <f t="shared" si="68"/>
        <v>0</v>
      </c>
      <c r="M349" s="37">
        <v>0</v>
      </c>
      <c r="N349" s="24">
        <f>+Ene!K349+Feb!K349+Mar!K349+Abr!K349+May!K349+Jun!K349+Jul!K349+Ago!K349+Set!K349+Oct!K349+Nov!K349+Dic!K349</f>
        <v>2</v>
      </c>
      <c r="O349" s="33">
        <f t="shared" si="69"/>
        <v>0</v>
      </c>
      <c r="P349" s="37" t="s">
        <v>912</v>
      </c>
      <c r="Q349" s="24">
        <f>+Ene!L349+Feb!L349+Mar!L349+Abr!L349+May!L349+Jun!L349+Jul!L349+Ago!L349+Set!L349+Oct!L349+Nov!L349+Dic!L349</f>
        <v>0</v>
      </c>
      <c r="R349" s="33">
        <f t="shared" si="70"/>
        <v>0</v>
      </c>
      <c r="S349" s="37">
        <v>0</v>
      </c>
      <c r="T349" s="24">
        <f>+Ene!M349+Feb!M349+Mar!M349+Abr!M349+May!M349+Jun!M349+Jul!M349+Ago!M349+Set!M349+Oct!M349+Nov!M349+Dic!M349</f>
        <v>0</v>
      </c>
      <c r="U349" s="33">
        <f t="shared" si="71"/>
        <v>0</v>
      </c>
      <c r="V349" s="37">
        <v>0</v>
      </c>
      <c r="W349" s="23">
        <f>+Ene!N349+Feb!N349+Mar!N349+Abr!N349+May!N349+Jun!N349+Jul!N349+Ago!N349+Set!N349+Oct!N349+Nov!N349+Dic!N349</f>
        <v>0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0</v>
      </c>
      <c r="AA349" s="33">
        <f t="shared" si="73"/>
        <v>0</v>
      </c>
      <c r="AB349" s="37">
        <v>0</v>
      </c>
      <c r="AC349" s="24">
        <f>+Ene!P349+Feb!P349+Mar!P349+Abr!P349+May!P349+Jun!P349+Jul!P349+Ago!P349+Set!P349+Oct!P349+Nov!P349+Dic!P349</f>
        <v>2</v>
      </c>
      <c r="AD349" s="33">
        <f t="shared" si="74"/>
        <v>0</v>
      </c>
      <c r="AE349" s="37">
        <v>0</v>
      </c>
      <c r="AF349" s="24">
        <f>+Ene!Q349+Feb!Q349+Mar!Q349+Abr!Q349+May!Q349+Jun!Q349+Jul!Q349+Ago!Q349+Set!Q349+Oct!Q349+Nov!Q349+Dic!Q349</f>
        <v>0</v>
      </c>
      <c r="AG349" s="33">
        <f t="shared" si="75"/>
        <v>0</v>
      </c>
      <c r="AH349" s="37">
        <v>0</v>
      </c>
      <c r="AI349" s="24">
        <f>+Ene!R349+Feb!R349+Mar!R349+Abr!R349+May!R349+Jun!R349+Jul!R349+Ago!R349+Set!R349+Oct!R349+Nov!R349+Dic!R349</f>
        <v>1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0</v>
      </c>
      <c r="K350" s="27">
        <f>+Ene!J350+Feb!J350+Mar!J350+Abr!J350+May!J350+Jun!J350+Jul!J350+Ago!J350+Set!J350+Oct!J350+Nov!J350+Dic!J350</f>
        <v>1</v>
      </c>
      <c r="L350" s="33">
        <f t="shared" si="68"/>
        <v>0</v>
      </c>
      <c r="M350" s="37">
        <v>0</v>
      </c>
      <c r="N350" s="24">
        <f>+Ene!K350+Feb!K350+Mar!K350+Abr!K350+May!K350+Jun!K350+Jul!K350+Ago!K350+Set!K350+Oct!K350+Nov!K350+Dic!K350</f>
        <v>1</v>
      </c>
      <c r="O350" s="33">
        <f t="shared" si="69"/>
        <v>0</v>
      </c>
      <c r="P350" s="37" t="s">
        <v>912</v>
      </c>
      <c r="Q350" s="24">
        <f>+Ene!L350+Feb!L350+Mar!L350+Abr!L350+May!L350+Jun!L350+Jul!L350+Ago!L350+Set!L350+Oct!L350+Nov!L350+Dic!L350</f>
        <v>2</v>
      </c>
      <c r="R350" s="33">
        <f t="shared" si="70"/>
        <v>0</v>
      </c>
      <c r="S350" s="37">
        <v>0</v>
      </c>
      <c r="T350" s="24">
        <f>+Ene!M350+Feb!M350+Mar!M350+Abr!M350+May!M350+Jun!M350+Jul!M350+Ago!M350+Set!M350+Oct!M350+Nov!M350+Dic!M350</f>
        <v>0</v>
      </c>
      <c r="U350" s="33">
        <f t="shared" si="71"/>
        <v>0</v>
      </c>
      <c r="V350" s="37">
        <v>0</v>
      </c>
      <c r="W350" s="23">
        <f>+Ene!N350+Feb!N350+Mar!N350+Abr!N350+May!N350+Jun!N350+Jul!N350+Ago!N350+Set!N350+Oct!N350+Nov!N350+Dic!N350</f>
        <v>1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6</v>
      </c>
      <c r="AA350" s="33">
        <f t="shared" si="73"/>
        <v>0</v>
      </c>
      <c r="AB350" s="37">
        <v>0</v>
      </c>
      <c r="AC350" s="24">
        <f>+Ene!P350+Feb!P350+Mar!P350+Abr!P350+May!P350+Jun!P350+Jul!P350+Ago!P350+Set!P350+Oct!P350+Nov!P350+Dic!P350</f>
        <v>4</v>
      </c>
      <c r="AD350" s="33">
        <f t="shared" si="74"/>
        <v>0</v>
      </c>
      <c r="AE350" s="37">
        <v>0</v>
      </c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>
        <v>0</v>
      </c>
      <c r="AI350" s="24">
        <f>+Ene!R350+Feb!R350+Mar!R350+Abr!R350+May!R350+Jun!R350+Jul!R350+Ago!R350+Set!R350+Oct!R350+Nov!R350+Dic!R350</f>
        <v>1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0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0</v>
      </c>
      <c r="K351" s="27">
        <f>+Ene!J351+Feb!J351+Mar!J351+Abr!J351+May!J351+Jun!J351+Jul!J351+Ago!J351+Set!J351+Oct!J351+Nov!J351+Dic!J351</f>
        <v>3</v>
      </c>
      <c r="L351" s="33">
        <f t="shared" si="68"/>
        <v>0</v>
      </c>
      <c r="M351" s="37">
        <v>0</v>
      </c>
      <c r="N351" s="24">
        <f>+Ene!K351+Feb!K351+Mar!K351+Abr!K351+May!K351+Jun!K351+Jul!K351+Ago!K351+Set!K351+Oct!K351+Nov!K351+Dic!K351</f>
        <v>6</v>
      </c>
      <c r="O351" s="33">
        <f t="shared" si="69"/>
        <v>0</v>
      </c>
      <c r="P351" s="37" t="s">
        <v>912</v>
      </c>
      <c r="Q351" s="24">
        <f>+Ene!L351+Feb!L351+Mar!L351+Abr!L351+May!L351+Jun!L351+Jul!L351+Ago!L351+Set!L351+Oct!L351+Nov!L351+Dic!L351</f>
        <v>3</v>
      </c>
      <c r="R351" s="33">
        <f t="shared" si="70"/>
        <v>0</v>
      </c>
      <c r="S351" s="37">
        <v>0</v>
      </c>
      <c r="T351" s="24">
        <f>+Ene!M351+Feb!M351+Mar!M351+Abr!M351+May!M351+Jun!M351+Jul!M351+Ago!M351+Set!M351+Oct!M351+Nov!M351+Dic!M351</f>
        <v>1</v>
      </c>
      <c r="U351" s="33">
        <f t="shared" si="71"/>
        <v>0</v>
      </c>
      <c r="V351" s="37">
        <v>0</v>
      </c>
      <c r="W351" s="23">
        <f>+Ene!N351+Feb!N351+Mar!N351+Abr!N351+May!N351+Jun!N351+Jul!N351+Ago!N351+Set!N351+Oct!N351+Nov!N351+Dic!N351</f>
        <v>3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8</v>
      </c>
      <c r="AA351" s="33">
        <f t="shared" si="73"/>
        <v>0</v>
      </c>
      <c r="AB351" s="37">
        <v>0</v>
      </c>
      <c r="AC351" s="24">
        <f>+Ene!P351+Feb!P351+Mar!P351+Abr!P351+May!P351+Jun!P351+Jul!P351+Ago!P351+Set!P351+Oct!P351+Nov!P351+Dic!P351</f>
        <v>12</v>
      </c>
      <c r="AD351" s="33">
        <f t="shared" si="74"/>
        <v>0</v>
      </c>
      <c r="AE351" s="37">
        <v>0</v>
      </c>
      <c r="AF351" s="24">
        <f>+Ene!Q351+Feb!Q351+Mar!Q351+Abr!Q351+May!Q351+Jun!Q351+Jul!Q351+Ago!Q351+Set!Q351+Oct!Q351+Nov!Q351+Dic!Q351</f>
        <v>3</v>
      </c>
      <c r="AG351" s="33">
        <f t="shared" si="75"/>
        <v>0</v>
      </c>
      <c r="AH351" s="37">
        <v>0</v>
      </c>
      <c r="AI351" s="24">
        <f>+Ene!R351+Feb!R351+Mar!R351+Abr!R351+May!R351+Jun!R351+Jul!R351+Ago!R351+Set!R351+Oct!R351+Nov!R351+Dic!R351</f>
        <v>9</v>
      </c>
      <c r="AJ351" s="33">
        <f t="shared" si="76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0</v>
      </c>
      <c r="AO351" s="33">
        <f t="shared" si="77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78"/>
        <v>0</v>
      </c>
      <c r="AS351" s="24">
        <f t="shared" si="79"/>
        <v>0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0</v>
      </c>
      <c r="K373" s="27">
        <f>+Ene!J373+Feb!J373+Mar!J373+Abr!J373+May!J373+Jun!J373+Jul!J373+Ago!J373+Set!J373+Oct!J373+Nov!J373+Dic!J373</f>
        <v>1</v>
      </c>
      <c r="L373" s="33">
        <f t="shared" si="68"/>
        <v>0</v>
      </c>
      <c r="M373" s="37">
        <v>0</v>
      </c>
      <c r="N373" s="24">
        <f>+Ene!K373+Feb!K373+Mar!K373+Abr!K373+May!K373+Jun!K373+Jul!K373+Ago!K373+Set!K373+Oct!K373+Nov!K373+Dic!K373</f>
        <v>0</v>
      </c>
      <c r="O373" s="33">
        <f t="shared" si="69"/>
        <v>0</v>
      </c>
      <c r="P373" s="37" t="s">
        <v>912</v>
      </c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37">
        <v>0</v>
      </c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1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1</v>
      </c>
      <c r="AA373" s="33">
        <f t="shared" si="73"/>
        <v>0</v>
      </c>
      <c r="AB373" s="37">
        <v>0</v>
      </c>
      <c r="AC373" s="24">
        <f>+Ene!P373+Feb!P373+Mar!P373+Abr!P373+May!P373+Jun!P373+Jul!P373+Ago!P373+Set!P373+Oct!P373+Nov!P373+Dic!P373</f>
        <v>1</v>
      </c>
      <c r="AD373" s="33">
        <f t="shared" si="74"/>
        <v>0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0</v>
      </c>
      <c r="K378" s="27">
        <f>+Ene!J378+Feb!J378+Mar!J378+Abr!J378+May!J378+Jun!J378+Jul!J378+Ago!J378+Set!J378+Oct!J378+Nov!J378+Dic!J378</f>
        <v>0</v>
      </c>
      <c r="L378" s="33">
        <f t="shared" si="68"/>
        <v>0</v>
      </c>
      <c r="M378" s="37">
        <v>0</v>
      </c>
      <c r="N378" s="24">
        <f>+Ene!K378+Feb!K378+Mar!K378+Abr!K378+May!K378+Jun!K378+Jul!K378+Ago!K378+Set!K378+Oct!K378+Nov!K378+Dic!K378</f>
        <v>0</v>
      </c>
      <c r="O378" s="33">
        <f t="shared" si="69"/>
        <v>0</v>
      </c>
      <c r="P378" s="37" t="s">
        <v>912</v>
      </c>
      <c r="Q378" s="24">
        <f>+Ene!L378+Feb!L378+Mar!L378+Abr!L378+May!L378+Jun!L378+Jul!L378+Ago!L378+Set!L378+Oct!L378+Nov!L378+Dic!L378</f>
        <v>3</v>
      </c>
      <c r="R378" s="33">
        <f t="shared" si="70"/>
        <v>0</v>
      </c>
      <c r="S378" s="37">
        <v>0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0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</v>
      </c>
      <c r="AA378" s="33">
        <f t="shared" si="73"/>
        <v>0</v>
      </c>
      <c r="AB378" s="37">
        <v>0</v>
      </c>
      <c r="AC378" s="24">
        <f>+Ene!P378+Feb!P378+Mar!P378+Abr!P378+May!P378+Jun!P378+Jul!P378+Ago!P378+Set!P378+Oct!P378+Nov!P378+Dic!P378</f>
        <v>3</v>
      </c>
      <c r="AD378" s="33">
        <f t="shared" si="74"/>
        <v>0</v>
      </c>
      <c r="AE378" s="37">
        <v>0</v>
      </c>
      <c r="AF378" s="24">
        <f>+Ene!Q378+Feb!Q378+Mar!Q378+Abr!Q378+May!Q378+Jun!Q378+Jul!Q378+Ago!Q378+Set!Q378+Oct!Q378+Nov!Q378+Dic!Q378</f>
        <v>0</v>
      </c>
      <c r="AG378" s="33">
        <f t="shared" si="75"/>
        <v>0</v>
      </c>
      <c r="AH378" s="37">
        <v>0</v>
      </c>
      <c r="AI378" s="24">
        <f>+Ene!R378+Feb!R378+Mar!R378+Abr!R378+May!R378+Jun!R378+Jul!R378+Ago!R378+Set!R378+Oct!R378+Nov!R378+Dic!R378</f>
        <v>6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0</v>
      </c>
      <c r="K379" s="27">
        <f>+Ene!J379+Feb!J379+Mar!J379+Abr!J379+May!J379+Jun!J379+Jul!J379+Ago!J379+Set!J379+Oct!J379+Nov!J379+Dic!J379</f>
        <v>0</v>
      </c>
      <c r="L379" s="33">
        <f t="shared" si="68"/>
        <v>0</v>
      </c>
      <c r="M379" s="37">
        <v>0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 t="s">
        <v>912</v>
      </c>
      <c r="Q379" s="24">
        <f>+Ene!L379+Feb!L379+Mar!L379+Abr!L379+May!L379+Jun!L379+Jul!L379+Ago!L379+Set!L379+Oct!L379+Nov!L379+Dic!L379</f>
        <v>2</v>
      </c>
      <c r="R379" s="33">
        <f t="shared" si="70"/>
        <v>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0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0</v>
      </c>
      <c r="AA379" s="33">
        <f t="shared" si="73"/>
        <v>0</v>
      </c>
      <c r="AB379" s="37">
        <v>0</v>
      </c>
      <c r="AC379" s="24">
        <f>+Ene!P379+Feb!P379+Mar!P379+Abr!P379+May!P379+Jun!P379+Jul!P379+Ago!P379+Set!P379+Oct!P379+Nov!P379+Dic!P379</f>
        <v>2</v>
      </c>
      <c r="AD379" s="33">
        <f t="shared" si="74"/>
        <v>0</v>
      </c>
      <c r="AE379" s="37">
        <v>0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0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0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0</v>
      </c>
      <c r="K380" s="27">
        <f>+Ene!J380+Feb!J380+Mar!J380+Abr!J380+May!J380+Jun!J380+Jul!J380+Ago!J380+Set!J380+Oct!J380+Nov!J380+Dic!J380</f>
        <v>5</v>
      </c>
      <c r="L380" s="33">
        <f t="shared" si="68"/>
        <v>0</v>
      </c>
      <c r="M380" s="37">
        <v>0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 t="s">
        <v>912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0</v>
      </c>
      <c r="T380" s="24">
        <f>+Ene!M380+Feb!M380+Mar!M380+Abr!M380+May!M380+Jun!M380+Jul!M380+Ago!M380+Set!M380+Oct!M380+Nov!M380+Dic!M380</f>
        <v>1</v>
      </c>
      <c r="U380" s="33">
        <f t="shared" si="71"/>
        <v>0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0</v>
      </c>
      <c r="AC380" s="24">
        <f>+Ene!P380+Feb!P380+Mar!P380+Abr!P380+May!P380+Jun!P380+Jul!P380+Ago!P380+Set!P380+Oct!P380+Nov!P380+Dic!P380</f>
        <v>5</v>
      </c>
      <c r="AD380" s="33">
        <f t="shared" si="74"/>
        <v>0</v>
      </c>
      <c r="AE380" s="37">
        <v>0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0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0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0</v>
      </c>
      <c r="K381" s="27">
        <f>+Ene!J381+Feb!J381+Mar!J381+Abr!J381+May!J381+Jun!J381+Jul!J381+Ago!J381+Set!J381+Oct!J381+Nov!J381+Dic!J381</f>
        <v>1</v>
      </c>
      <c r="L381" s="33">
        <f t="shared" si="68"/>
        <v>0</v>
      </c>
      <c r="M381" s="37">
        <v>0</v>
      </c>
      <c r="N381" s="24">
        <f>+Ene!K381+Feb!K381+Mar!K381+Abr!K381+May!K381+Jun!K381+Jul!K381+Ago!K381+Set!K381+Oct!K381+Nov!K381+Dic!K381</f>
        <v>9</v>
      </c>
      <c r="O381" s="33">
        <f t="shared" si="69"/>
        <v>0</v>
      </c>
      <c r="P381" s="37" t="s">
        <v>912</v>
      </c>
      <c r="Q381" s="24">
        <f>+Ene!L381+Feb!L381+Mar!L381+Abr!L381+May!L381+Jun!L381+Jul!L381+Ago!L381+Set!L381+Oct!L381+Nov!L381+Dic!L381</f>
        <v>1</v>
      </c>
      <c r="R381" s="33">
        <f t="shared" si="70"/>
        <v>0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7</v>
      </c>
      <c r="AA381" s="33">
        <f t="shared" si="73"/>
        <v>0</v>
      </c>
      <c r="AB381" s="37">
        <v>0</v>
      </c>
      <c r="AC381" s="24">
        <f>+Ene!P381+Feb!P381+Mar!P381+Abr!P381+May!P381+Jun!P381+Jul!P381+Ago!P381+Set!P381+Oct!P381+Nov!P381+Dic!P381</f>
        <v>11</v>
      </c>
      <c r="AD381" s="33">
        <f t="shared" si="74"/>
        <v>0</v>
      </c>
      <c r="AE381" s="37">
        <v>0</v>
      </c>
      <c r="AF381" s="24">
        <f>+Ene!Q381+Feb!Q381+Mar!Q381+Abr!Q381+May!Q381+Jun!Q381+Jul!Q381+Ago!Q381+Set!Q381+Oct!Q381+Nov!Q381+Dic!Q381</f>
        <v>0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0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0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 t="s">
        <v>912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0</v>
      </c>
      <c r="AA395" s="33">
        <f t="shared" si="86"/>
        <v>0</v>
      </c>
      <c r="AB395" s="37">
        <v>0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0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0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 t="s">
        <v>912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0</v>
      </c>
      <c r="K422" s="27">
        <f>+Ene!J422+Feb!J422+Mar!J422+Abr!J422+May!J422+Jun!J422+Jul!J422+Ago!J422+Set!J422+Oct!J422+Nov!J422+Dic!J422</f>
        <v>4</v>
      </c>
      <c r="L422" s="33">
        <f t="shared" si="81"/>
        <v>0</v>
      </c>
      <c r="M422" s="37">
        <v>0</v>
      </c>
      <c r="N422" s="24">
        <f>+Ene!K422+Feb!K422+Mar!K422+Abr!K422+May!K422+Jun!K422+Jul!K422+Ago!K422+Set!K422+Oct!K422+Nov!K422+Dic!K422</f>
        <v>2</v>
      </c>
      <c r="O422" s="33">
        <f t="shared" si="82"/>
        <v>0</v>
      </c>
      <c r="P422" s="37" t="s">
        <v>912</v>
      </c>
      <c r="Q422" s="24">
        <f>+Ene!L422+Feb!L422+Mar!L422+Abr!L422+May!L422+Jun!L422+Jul!L422+Ago!L422+Set!L422+Oct!L422+Nov!L422+Dic!L422</f>
        <v>3</v>
      </c>
      <c r="R422" s="33">
        <f t="shared" si="83"/>
        <v>0</v>
      </c>
      <c r="S422" s="37">
        <v>0</v>
      </c>
      <c r="T422" s="24">
        <f>+Ene!M422+Feb!M422+Mar!M422+Abr!M422+May!M422+Jun!M422+Jul!M422+Ago!M422+Set!M422+Oct!M422+Nov!M422+Dic!M422</f>
        <v>1</v>
      </c>
      <c r="U422" s="33">
        <f t="shared" si="84"/>
        <v>0</v>
      </c>
      <c r="V422" s="37">
        <v>0</v>
      </c>
      <c r="W422" s="23">
        <f>+Ene!N422+Feb!N422+Mar!N422+Abr!N422+May!N422+Jun!N422+Jul!N422+Ago!N422+Set!N422+Oct!N422+Nov!N422+Dic!N422</f>
        <v>4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4</v>
      </c>
      <c r="AA422" s="33">
        <f t="shared" si="86"/>
        <v>0</v>
      </c>
      <c r="AB422" s="37">
        <v>0</v>
      </c>
      <c r="AC422" s="24">
        <f>+Ene!P422+Feb!P422+Mar!P422+Abr!P422+May!P422+Jun!P422+Jul!P422+Ago!P422+Set!P422+Oct!P422+Nov!P422+Dic!P422</f>
        <v>9</v>
      </c>
      <c r="AD422" s="33">
        <f t="shared" si="87"/>
        <v>0</v>
      </c>
      <c r="AE422" s="37">
        <v>0</v>
      </c>
      <c r="AF422" s="24">
        <f>+Ene!Q422+Feb!Q422+Mar!Q422+Abr!Q422+May!Q422+Jun!Q422+Jul!Q422+Ago!Q422+Set!Q422+Oct!Q422+Nov!Q422+Dic!Q422</f>
        <v>5</v>
      </c>
      <c r="AG422" s="33">
        <f t="shared" si="88"/>
        <v>0</v>
      </c>
      <c r="AH422" s="37">
        <v>0</v>
      </c>
      <c r="AI422" s="24">
        <f>+Ene!R422+Feb!R422+Mar!R422+Abr!R422+May!R422+Jun!R422+Jul!R422+Ago!R422+Set!R422+Oct!R422+Nov!R422+Dic!R422</f>
        <v>6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0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0</v>
      </c>
      <c r="N425" s="24">
        <f>+Ene!K425+Feb!K425+Mar!K425+Abr!K425+May!K425+Jun!K425+Jul!K425+Ago!K425+Set!K425+Oct!K425+Nov!K425+Dic!K425</f>
        <v>0</v>
      </c>
      <c r="O425" s="33">
        <f t="shared" si="82"/>
        <v>0</v>
      </c>
      <c r="P425" s="37" t="s">
        <v>912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0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0</v>
      </c>
      <c r="AA425" s="33">
        <f t="shared" si="86"/>
        <v>0</v>
      </c>
      <c r="AB425" s="37">
        <v>0</v>
      </c>
      <c r="AC425" s="24">
        <f>+Ene!P425+Feb!P425+Mar!P425+Abr!P425+May!P425+Jun!P425+Jul!P425+Ago!P425+Set!P425+Oct!P425+Nov!P425+Dic!P425</f>
        <v>0</v>
      </c>
      <c r="AD425" s="33">
        <f t="shared" si="87"/>
        <v>0</v>
      </c>
      <c r="AE425" s="37">
        <v>0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0</v>
      </c>
      <c r="AI425" s="24">
        <f>+Ene!R425+Feb!R425+Mar!R425+Abr!R425+May!R425+Jun!R425+Jul!R425+Ago!R425+Set!R425+Oct!R425+Nov!R425+Dic!R425</f>
        <v>0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0</v>
      </c>
      <c r="K430" s="27">
        <f>+Ene!J430+Feb!J430+Mar!J430+Abr!J430+May!J430+Jun!J430+Jul!J430+Ago!J430+Set!J430+Oct!J430+Nov!J430+Dic!J430</f>
        <v>0</v>
      </c>
      <c r="L430" s="33">
        <f t="shared" si="81"/>
        <v>0</v>
      </c>
      <c r="M430" s="37">
        <v>0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 t="s">
        <v>912</v>
      </c>
      <c r="Q430" s="24">
        <f>+Ene!L430+Feb!L430+Mar!L430+Abr!L430+May!L430+Jun!L430+Jul!L430+Ago!L430+Set!L430+Oct!L430+Nov!L430+Dic!L430</f>
        <v>0</v>
      </c>
      <c r="R430" s="33">
        <f t="shared" si="83"/>
        <v>0</v>
      </c>
      <c r="S430" s="37">
        <v>0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0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0</v>
      </c>
      <c r="AC430" s="24">
        <f>+Ene!P430+Feb!P430+Mar!P430+Abr!P430+May!P430+Jun!P430+Jul!P430+Ago!P430+Set!P430+Oct!P430+Nov!P430+Dic!P430</f>
        <v>0</v>
      </c>
      <c r="AD430" s="33">
        <f t="shared" si="87"/>
        <v>0</v>
      </c>
      <c r="AE430" s="37">
        <v>0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0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0</v>
      </c>
      <c r="K433" s="27">
        <f>+Ene!J433+Feb!J433+Mar!J433+Abr!J433+May!J433+Jun!J433+Jul!J433+Ago!J433+Set!J433+Oct!J433+Nov!J433+Dic!J433</f>
        <v>0</v>
      </c>
      <c r="L433" s="33">
        <f t="shared" si="81"/>
        <v>0</v>
      </c>
      <c r="M433" s="37">
        <v>0</v>
      </c>
      <c r="N433" s="24">
        <f>+Ene!K433+Feb!K433+Mar!K433+Abr!K433+May!K433+Jun!K433+Jul!K433+Ago!K433+Set!K433+Oct!K433+Nov!K433+Dic!K433</f>
        <v>0</v>
      </c>
      <c r="O433" s="33">
        <f t="shared" si="82"/>
        <v>0</v>
      </c>
      <c r="P433" s="37" t="s">
        <v>912</v>
      </c>
      <c r="Q433" s="24">
        <f>+Ene!L433+Feb!L433+Mar!L433+Abr!L433+May!L433+Jun!L433+Jul!L433+Ago!L433+Set!L433+Oct!L433+Nov!L433+Dic!L433</f>
        <v>0</v>
      </c>
      <c r="R433" s="33">
        <f t="shared" si="83"/>
        <v>0</v>
      </c>
      <c r="S433" s="37">
        <v>0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0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0</v>
      </c>
      <c r="AA433" s="33">
        <f t="shared" si="86"/>
        <v>0</v>
      </c>
      <c r="AB433" s="37">
        <v>0</v>
      </c>
      <c r="AC433" s="24">
        <f>+Ene!P433+Feb!P433+Mar!P433+Abr!P433+May!P433+Jun!P433+Jul!P433+Ago!P433+Set!P433+Oct!P433+Nov!P433+Dic!P433</f>
        <v>0</v>
      </c>
      <c r="AD433" s="33">
        <f t="shared" si="87"/>
        <v>0</v>
      </c>
      <c r="AE433" s="37">
        <v>0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0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0</v>
      </c>
      <c r="AO433" s="33">
        <f t="shared" si="90"/>
        <v>0</v>
      </c>
      <c r="AP433" s="37">
        <v>0</v>
      </c>
      <c r="AQ433" s="24">
        <f>+Ene!W433+Feb!W433+Mar!W433+Abr!W433+May!W433+Jun!W433+Jul!W433+Ago!W433+Set!W433+Oct!W433+Nov!W433+Dic!W433</f>
        <v>0</v>
      </c>
      <c r="AR433" s="33">
        <f t="shared" si="91"/>
        <v>0</v>
      </c>
      <c r="AS433" s="24">
        <f t="shared" si="92"/>
        <v>0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0</v>
      </c>
      <c r="K434" s="27">
        <f>+Ene!J434+Feb!J434+Mar!J434+Abr!J434+May!J434+Jun!J434+Jul!J434+Ago!J434+Set!J434+Oct!J434+Nov!J434+Dic!J434</f>
        <v>0</v>
      </c>
      <c r="L434" s="33">
        <f t="shared" si="81"/>
        <v>0</v>
      </c>
      <c r="M434" s="37">
        <v>0</v>
      </c>
      <c r="N434" s="24">
        <f>+Ene!K434+Feb!K434+Mar!K434+Abr!K434+May!K434+Jun!K434+Jul!K434+Ago!K434+Set!K434+Oct!K434+Nov!K434+Dic!K434</f>
        <v>1</v>
      </c>
      <c r="O434" s="33">
        <f t="shared" si="82"/>
        <v>0</v>
      </c>
      <c r="P434" s="37" t="s">
        <v>912</v>
      </c>
      <c r="Q434" s="24">
        <f>+Ene!L434+Feb!L434+Mar!L434+Abr!L434+May!L434+Jun!L434+Jul!L434+Ago!L434+Set!L434+Oct!L434+Nov!L434+Dic!L434</f>
        <v>2</v>
      </c>
      <c r="R434" s="33">
        <f t="shared" si="83"/>
        <v>0</v>
      </c>
      <c r="S434" s="37">
        <v>0</v>
      </c>
      <c r="T434" s="24">
        <f>+Ene!M434+Feb!M434+Mar!M434+Abr!M434+May!M434+Jun!M434+Jul!M434+Ago!M434+Set!M434+Oct!M434+Nov!M434+Dic!M434</f>
        <v>0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0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2</v>
      </c>
      <c r="AA434" s="33">
        <f t="shared" si="86"/>
        <v>0</v>
      </c>
      <c r="AB434" s="37">
        <v>0</v>
      </c>
      <c r="AC434" s="24">
        <f>+Ene!P434+Feb!P434+Mar!P434+Abr!P434+May!P434+Jun!P434+Jul!P434+Ago!P434+Set!P434+Oct!P434+Nov!P434+Dic!P434</f>
        <v>3</v>
      </c>
      <c r="AD434" s="33">
        <f t="shared" si="87"/>
        <v>0</v>
      </c>
      <c r="AE434" s="37">
        <v>0</v>
      </c>
      <c r="AF434" s="24">
        <f>+Ene!Q434+Feb!Q434+Mar!Q434+Abr!Q434+May!Q434+Jun!Q434+Jul!Q434+Ago!Q434+Set!Q434+Oct!Q434+Nov!Q434+Dic!Q434</f>
        <v>0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3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1</v>
      </c>
      <c r="AO434" s="33">
        <f t="shared" si="90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1"/>
        <v>0</v>
      </c>
      <c r="AS434" s="24">
        <f t="shared" si="92"/>
        <v>1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0</v>
      </c>
      <c r="K435" s="27">
        <f>+Ene!J435+Feb!J435+Mar!J435+Abr!J435+May!J435+Jun!J435+Jul!J435+Ago!J435+Set!J435+Oct!J435+Nov!J435+Dic!J435</f>
        <v>0</v>
      </c>
      <c r="L435" s="33">
        <f t="shared" si="81"/>
        <v>0</v>
      </c>
      <c r="M435" s="37">
        <v>0</v>
      </c>
      <c r="N435" s="24">
        <f>+Ene!K435+Feb!K435+Mar!K435+Abr!K435+May!K435+Jun!K435+Jul!K435+Ago!K435+Set!K435+Oct!K435+Nov!K435+Dic!K435</f>
        <v>2</v>
      </c>
      <c r="O435" s="33">
        <f t="shared" si="82"/>
        <v>0</v>
      </c>
      <c r="P435" s="37" t="s">
        <v>912</v>
      </c>
      <c r="Q435" s="24">
        <f>+Ene!L435+Feb!L435+Mar!L435+Abr!L435+May!L435+Jun!L435+Jul!L435+Ago!L435+Set!L435+Oct!L435+Nov!L435+Dic!L435</f>
        <v>0</v>
      </c>
      <c r="R435" s="33">
        <f t="shared" si="83"/>
        <v>0</v>
      </c>
      <c r="S435" s="37">
        <v>0</v>
      </c>
      <c r="T435" s="24">
        <f>+Ene!M435+Feb!M435+Mar!M435+Abr!M435+May!M435+Jun!M435+Jul!M435+Ago!M435+Set!M435+Oct!M435+Nov!M435+Dic!M435</f>
        <v>1</v>
      </c>
      <c r="U435" s="33">
        <f t="shared" si="84"/>
        <v>0</v>
      </c>
      <c r="V435" s="37">
        <v>0</v>
      </c>
      <c r="W435" s="23">
        <f>+Ene!N435+Feb!N435+Mar!N435+Abr!N435+May!N435+Jun!N435+Jul!N435+Ago!N435+Set!N435+Oct!N435+Nov!N435+Dic!N435</f>
        <v>0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3</v>
      </c>
      <c r="AA435" s="33">
        <f t="shared" si="86"/>
        <v>0</v>
      </c>
      <c r="AB435" s="37">
        <v>0</v>
      </c>
      <c r="AC435" s="24">
        <f>+Ene!P435+Feb!P435+Mar!P435+Abr!P435+May!P435+Jun!P435+Jul!P435+Ago!P435+Set!P435+Oct!P435+Nov!P435+Dic!P435</f>
        <v>2</v>
      </c>
      <c r="AD435" s="33">
        <f t="shared" si="87"/>
        <v>0</v>
      </c>
      <c r="AE435" s="37">
        <v>0</v>
      </c>
      <c r="AF435" s="24">
        <f>+Ene!Q435+Feb!Q435+Mar!Q435+Abr!Q435+May!Q435+Jun!Q435+Jul!Q435+Ago!Q435+Set!Q435+Oct!Q435+Nov!Q435+Dic!Q435</f>
        <v>0</v>
      </c>
      <c r="AG435" s="33">
        <f t="shared" si="88"/>
        <v>0</v>
      </c>
      <c r="AH435" s="37">
        <v>0</v>
      </c>
      <c r="AI435" s="24">
        <f>+Ene!R435+Feb!R435+Mar!R435+Abr!R435+May!R435+Jun!R435+Jul!R435+Ago!R435+Set!R435+Oct!R435+Nov!R435+Dic!R435</f>
        <v>1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0</v>
      </c>
      <c r="K436" s="27">
        <f>+Ene!J436+Feb!J436+Mar!J436+Abr!J436+May!J436+Jun!J436+Jul!J436+Ago!J436+Set!J436+Oct!J436+Nov!J436+Dic!J436</f>
        <v>0</v>
      </c>
      <c r="L436" s="33">
        <f t="shared" si="81"/>
        <v>0</v>
      </c>
      <c r="M436" s="37">
        <v>0</v>
      </c>
      <c r="N436" s="24">
        <f>+Ene!K436+Feb!K436+Mar!K436+Abr!K436+May!K436+Jun!K436+Jul!K436+Ago!K436+Set!K436+Oct!K436+Nov!K436+Dic!K436</f>
        <v>0</v>
      </c>
      <c r="O436" s="33">
        <f t="shared" si="82"/>
        <v>0</v>
      </c>
      <c r="P436" s="37" t="s">
        <v>912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0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0</v>
      </c>
      <c r="AA436" s="33">
        <f t="shared" si="86"/>
        <v>0</v>
      </c>
      <c r="AB436" s="37">
        <v>0</v>
      </c>
      <c r="AC436" s="24">
        <f>+Ene!P436+Feb!P436+Mar!P436+Abr!P436+May!P436+Jun!P436+Jul!P436+Ago!P436+Set!P436+Oct!P436+Nov!P436+Dic!P436</f>
        <v>0</v>
      </c>
      <c r="AD436" s="33">
        <f t="shared" si="87"/>
        <v>0</v>
      </c>
      <c r="AE436" s="37">
        <v>0</v>
      </c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0</v>
      </c>
      <c r="K439" s="27">
        <f>+Ene!J439+Feb!J439+Mar!J439+Abr!J439+May!J439+Jun!J439+Jul!J439+Ago!J439+Set!J439+Oct!J439+Nov!J439+Dic!J439</f>
        <v>0</v>
      </c>
      <c r="L439" s="33">
        <f t="shared" si="81"/>
        <v>0</v>
      </c>
      <c r="M439" s="37">
        <v>0</v>
      </c>
      <c r="N439" s="24">
        <f>+Ene!K439+Feb!K439+Mar!K439+Abr!K439+May!K439+Jun!K439+Jul!K439+Ago!K439+Set!K439+Oct!K439+Nov!K439+Dic!K439</f>
        <v>2</v>
      </c>
      <c r="O439" s="33">
        <f t="shared" si="82"/>
        <v>0</v>
      </c>
      <c r="P439" s="37" t="s">
        <v>912</v>
      </c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37">
        <v>0</v>
      </c>
      <c r="T439" s="24">
        <f>+Ene!M439+Feb!M439+Mar!M439+Abr!M439+May!M439+Jun!M439+Jul!M439+Ago!M439+Set!M439+Oct!M439+Nov!M439+Dic!M439</f>
        <v>0</v>
      </c>
      <c r="U439" s="33">
        <f t="shared" si="84"/>
        <v>0</v>
      </c>
      <c r="V439" s="37">
        <v>0</v>
      </c>
      <c r="W439" s="23">
        <f>+Ene!N439+Feb!N439+Mar!N439+Abr!N439+May!N439+Jun!N439+Jul!N439+Ago!N439+Set!N439+Oct!N439+Nov!N439+Dic!N439</f>
        <v>0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0</v>
      </c>
      <c r="AA439" s="33">
        <f t="shared" si="86"/>
        <v>0</v>
      </c>
      <c r="AB439" s="37">
        <v>0</v>
      </c>
      <c r="AC439" s="24">
        <f>+Ene!P439+Feb!P439+Mar!P439+Abr!P439+May!P439+Jun!P439+Jul!P439+Ago!P439+Set!P439+Oct!P439+Nov!P439+Dic!P439</f>
        <v>3</v>
      </c>
      <c r="AD439" s="33">
        <f t="shared" si="87"/>
        <v>0</v>
      </c>
      <c r="AE439" s="37">
        <v>0</v>
      </c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>
        <v>0</v>
      </c>
      <c r="AI439" s="24">
        <f>+Ene!R439+Feb!R439+Mar!R439+Abr!R439+May!R439+Jun!R439+Jul!R439+Ago!R439+Set!R439+Oct!R439+Nov!R439+Dic!R439</f>
        <v>4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0</v>
      </c>
      <c r="AO439" s="33">
        <f t="shared" si="90"/>
        <v>0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1"/>
        <v>0</v>
      </c>
      <c r="AS439" s="24">
        <f t="shared" si="92"/>
        <v>0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0</v>
      </c>
      <c r="K444" s="27">
        <f>+Ene!J444+Feb!J444+Mar!J444+Abr!J444+May!J444+Jun!J444+Jul!J444+Ago!J444+Set!J444+Oct!J444+Nov!J444+Dic!J444</f>
        <v>0</v>
      </c>
      <c r="L444" s="33">
        <f t="shared" si="81"/>
        <v>0</v>
      </c>
      <c r="M444" s="37">
        <v>0</v>
      </c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 t="s">
        <v>912</v>
      </c>
      <c r="Q444" s="24">
        <f>+Ene!L444+Feb!L444+Mar!L444+Abr!L444+May!L444+Jun!L444+Jul!L444+Ago!L444+Set!L444+Oct!L444+Nov!L444+Dic!L444</f>
        <v>0</v>
      </c>
      <c r="R444" s="33">
        <f t="shared" si="83"/>
        <v>0</v>
      </c>
      <c r="S444" s="37">
        <v>0</v>
      </c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37">
        <v>0</v>
      </c>
      <c r="W444" s="23">
        <f>+Ene!N444+Feb!N444+Mar!N444+Abr!N444+May!N444+Jun!N444+Jul!N444+Ago!N444+Set!N444+Oct!N444+Nov!N444+Dic!N444</f>
        <v>0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3</v>
      </c>
      <c r="AA444" s="33">
        <f t="shared" si="86"/>
        <v>0</v>
      </c>
      <c r="AB444" s="37">
        <v>0</v>
      </c>
      <c r="AC444" s="24">
        <f>+Ene!P444+Feb!P444+Mar!P444+Abr!P444+May!P444+Jun!P444+Jul!P444+Ago!P444+Set!P444+Oct!P444+Nov!P444+Dic!P444</f>
        <v>0</v>
      </c>
      <c r="AD444" s="33">
        <f t="shared" si="87"/>
        <v>0</v>
      </c>
      <c r="AE444" s="37">
        <v>0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0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0</v>
      </c>
      <c r="K446" s="27">
        <f>+Ene!J446+Feb!J446+Mar!J446+Abr!J446+May!J446+Jun!J446+Jul!J446+Ago!J446+Set!J446+Oct!J446+Nov!J446+Dic!J446</f>
        <v>0</v>
      </c>
      <c r="L446" s="33">
        <f t="shared" si="81"/>
        <v>0</v>
      </c>
      <c r="M446" s="37">
        <v>0</v>
      </c>
      <c r="N446" s="24">
        <f>+Ene!K446+Feb!K446+Mar!K446+Abr!K446+May!K446+Jun!K446+Jul!K446+Ago!K446+Set!K446+Oct!K446+Nov!K446+Dic!K446</f>
        <v>0</v>
      </c>
      <c r="O446" s="33">
        <f t="shared" si="82"/>
        <v>0</v>
      </c>
      <c r="P446" s="37" t="s">
        <v>912</v>
      </c>
      <c r="Q446" s="24">
        <f>+Ene!L446+Feb!L446+Mar!L446+Abr!L446+May!L446+Jun!L446+Jul!L446+Ago!L446+Set!L446+Oct!L446+Nov!L446+Dic!L446</f>
        <v>1</v>
      </c>
      <c r="R446" s="33">
        <f t="shared" si="83"/>
        <v>0</v>
      </c>
      <c r="S446" s="37">
        <v>0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0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</v>
      </c>
      <c r="AA446" s="33">
        <f t="shared" si="86"/>
        <v>0</v>
      </c>
      <c r="AB446" s="37">
        <v>0</v>
      </c>
      <c r="AC446" s="24">
        <f>+Ene!P446+Feb!P446+Mar!P446+Abr!P446+May!P446+Jun!P446+Jul!P446+Ago!P446+Set!P446+Oct!P446+Nov!P446+Dic!P446</f>
        <v>1</v>
      </c>
      <c r="AD446" s="33">
        <f t="shared" si="87"/>
        <v>0</v>
      </c>
      <c r="AE446" s="37">
        <v>0</v>
      </c>
      <c r="AF446" s="24">
        <f>+Ene!Q446+Feb!Q446+Mar!Q446+Abr!Q446+May!Q446+Jun!Q446+Jul!Q446+Ago!Q446+Set!Q446+Oct!Q446+Nov!Q446+Dic!Q446</f>
        <v>0</v>
      </c>
      <c r="AG446" s="33">
        <f t="shared" si="88"/>
        <v>0</v>
      </c>
      <c r="AH446" s="37">
        <v>0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0</v>
      </c>
      <c r="K447" s="27">
        <f>+Ene!J447+Feb!J447+Mar!J447+Abr!J447+May!J447+Jun!J447+Jul!J447+Ago!J447+Set!J447+Oct!J447+Nov!J447+Dic!J447</f>
        <v>1</v>
      </c>
      <c r="L447" s="33">
        <f t="shared" si="81"/>
        <v>0</v>
      </c>
      <c r="M447" s="37">
        <v>0</v>
      </c>
      <c r="N447" s="24">
        <f>+Ene!K447+Feb!K447+Mar!K447+Abr!K447+May!K447+Jun!K447+Jul!K447+Ago!K447+Set!K447+Oct!K447+Nov!K447+Dic!K447</f>
        <v>3</v>
      </c>
      <c r="O447" s="33">
        <f t="shared" si="82"/>
        <v>0</v>
      </c>
      <c r="P447" s="37" t="s">
        <v>912</v>
      </c>
      <c r="Q447" s="24">
        <f>+Ene!L447+Feb!L447+Mar!L447+Abr!L447+May!L447+Jun!L447+Jul!L447+Ago!L447+Set!L447+Oct!L447+Nov!L447+Dic!L447</f>
        <v>1</v>
      </c>
      <c r="R447" s="33">
        <f t="shared" si="83"/>
        <v>0</v>
      </c>
      <c r="S447" s="37">
        <v>0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2</v>
      </c>
      <c r="AA447" s="33">
        <f t="shared" si="86"/>
        <v>0</v>
      </c>
      <c r="AB447" s="37">
        <v>0</v>
      </c>
      <c r="AC447" s="24">
        <f>+Ene!P447+Feb!P447+Mar!P447+Abr!P447+May!P447+Jun!P447+Jul!P447+Ago!P447+Set!P447+Oct!P447+Nov!P447+Dic!P447</f>
        <v>5</v>
      </c>
      <c r="AD447" s="33">
        <f t="shared" si="87"/>
        <v>0</v>
      </c>
      <c r="AE447" s="37">
        <v>0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0</v>
      </c>
      <c r="AI447" s="24">
        <f>+Ene!R447+Feb!R447+Mar!R447+Abr!R447+May!R447+Jun!R447+Jul!R447+Ago!R447+Set!R447+Oct!R447+Nov!R447+Dic!R447</f>
        <v>1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0</v>
      </c>
      <c r="AQ447" s="24">
        <f>+Ene!W447+Feb!W447+Mar!W447+Abr!W447+May!W447+Jun!W447+Jul!W447+Ago!W447+Set!W447+Oct!W447+Nov!W447+Dic!W447</f>
        <v>1</v>
      </c>
      <c r="AR447" s="33">
        <f t="shared" si="91"/>
        <v>0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0</v>
      </c>
      <c r="K448" s="27">
        <f>+Ene!J448+Feb!J448+Mar!J448+Abr!J448+May!J448+Jun!J448+Jul!J448+Ago!J448+Set!J448+Oct!J448+Nov!J448+Dic!J448</f>
        <v>0</v>
      </c>
      <c r="L448" s="33">
        <f t="shared" si="81"/>
        <v>0</v>
      </c>
      <c r="M448" s="37">
        <v>0</v>
      </c>
      <c r="N448" s="24">
        <f>+Ene!K448+Feb!K448+Mar!K448+Abr!K448+May!K448+Jun!K448+Jul!K448+Ago!K448+Set!K448+Oct!K448+Nov!K448+Dic!K448</f>
        <v>0</v>
      </c>
      <c r="O448" s="33">
        <f t="shared" si="82"/>
        <v>0</v>
      </c>
      <c r="P448" s="37" t="s">
        <v>912</v>
      </c>
      <c r="Q448" s="24">
        <f>+Ene!L448+Feb!L448+Mar!L448+Abr!L448+May!L448+Jun!L448+Jul!L448+Ago!L448+Set!L448+Oct!L448+Nov!L448+Dic!L448</f>
        <v>1</v>
      </c>
      <c r="R448" s="33">
        <f t="shared" si="83"/>
        <v>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0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2</v>
      </c>
      <c r="AA448" s="33">
        <f t="shared" si="86"/>
        <v>0</v>
      </c>
      <c r="AB448" s="37">
        <v>0</v>
      </c>
      <c r="AC448" s="24">
        <f>+Ene!P448+Feb!P448+Mar!P448+Abr!P448+May!P448+Jun!P448+Jul!P448+Ago!P448+Set!P448+Oct!P448+Nov!P448+Dic!P448</f>
        <v>1</v>
      </c>
      <c r="AD448" s="33">
        <f t="shared" si="87"/>
        <v>0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0</v>
      </c>
      <c r="K450" s="27">
        <f>+Ene!J450+Feb!J450+Mar!J450+Abr!J450+May!J450+Jun!J450+Jul!J450+Ago!J450+Set!J450+Oct!J450+Nov!J450+Dic!J450</f>
        <v>2</v>
      </c>
      <c r="L450" s="33">
        <f t="shared" si="81"/>
        <v>0</v>
      </c>
      <c r="M450" s="37">
        <v>0</v>
      </c>
      <c r="N450" s="24">
        <f>+Ene!K450+Feb!K450+Mar!K450+Abr!K450+May!K450+Jun!K450+Jul!K450+Ago!K450+Set!K450+Oct!K450+Nov!K450+Dic!K450</f>
        <v>3</v>
      </c>
      <c r="O450" s="33">
        <f t="shared" si="82"/>
        <v>0</v>
      </c>
      <c r="P450" s="37" t="s">
        <v>912</v>
      </c>
      <c r="Q450" s="24">
        <f>+Ene!L450+Feb!L450+Mar!L450+Abr!L450+May!L450+Jun!L450+Jul!L450+Ago!L450+Set!L450+Oct!L450+Nov!L450+Dic!L450</f>
        <v>1</v>
      </c>
      <c r="R450" s="33">
        <f t="shared" si="83"/>
        <v>0</v>
      </c>
      <c r="S450" s="37">
        <v>0</v>
      </c>
      <c r="T450" s="24">
        <f>+Ene!M450+Feb!M450+Mar!M450+Abr!M450+May!M450+Jun!M450+Jul!M450+Ago!M450+Set!M450+Oct!M450+Nov!M450+Dic!M450</f>
        <v>0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4</v>
      </c>
      <c r="AA450" s="33">
        <f t="shared" si="86"/>
        <v>0</v>
      </c>
      <c r="AB450" s="37">
        <v>0</v>
      </c>
      <c r="AC450" s="24">
        <f>+Ene!P450+Feb!P450+Mar!P450+Abr!P450+May!P450+Jun!P450+Jul!P450+Ago!P450+Set!P450+Oct!P450+Nov!P450+Dic!P450</f>
        <v>6</v>
      </c>
      <c r="AD450" s="33">
        <f t="shared" si="87"/>
        <v>0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0</v>
      </c>
      <c r="AO450" s="33">
        <f t="shared" si="90"/>
        <v>0</v>
      </c>
      <c r="AP450" s="37">
        <v>0</v>
      </c>
      <c r="AQ450" s="24">
        <f>+Ene!W450+Feb!W450+Mar!W450+Abr!W450+May!W450+Jun!W450+Jul!W450+Ago!W450+Set!W450+Oct!W450+Nov!W450+Dic!W450</f>
        <v>0</v>
      </c>
      <c r="AR450" s="33">
        <f t="shared" si="91"/>
        <v>0</v>
      </c>
      <c r="AS450" s="24">
        <f t="shared" si="92"/>
        <v>0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0</v>
      </c>
      <c r="K451" s="27">
        <f>+Ene!J451+Feb!J451+Mar!J451+Abr!J451+May!J451+Jun!J451+Jul!J451+Ago!J451+Set!J451+Oct!J451+Nov!J451+Dic!J451</f>
        <v>1</v>
      </c>
      <c r="L451" s="33">
        <f t="shared" si="81"/>
        <v>0</v>
      </c>
      <c r="M451" s="37">
        <v>0</v>
      </c>
      <c r="N451" s="24">
        <f>+Ene!K451+Feb!K451+Mar!K451+Abr!K451+May!K451+Jun!K451+Jul!K451+Ago!K451+Set!K451+Oct!K451+Nov!K451+Dic!K451</f>
        <v>6</v>
      </c>
      <c r="O451" s="33">
        <f t="shared" si="82"/>
        <v>0</v>
      </c>
      <c r="P451" s="37" t="s">
        <v>912</v>
      </c>
      <c r="Q451" s="24">
        <f>+Ene!L451+Feb!L451+Mar!L451+Abr!L451+May!L451+Jun!L451+Jul!L451+Ago!L451+Set!L451+Oct!L451+Nov!L451+Dic!L451</f>
        <v>1</v>
      </c>
      <c r="R451" s="33">
        <f t="shared" si="83"/>
        <v>0</v>
      </c>
      <c r="S451" s="37">
        <v>0</v>
      </c>
      <c r="T451" s="24">
        <f>+Ene!M451+Feb!M451+Mar!M451+Abr!M451+May!M451+Jun!M451+Jul!M451+Ago!M451+Set!M451+Oct!M451+Nov!M451+Dic!M451</f>
        <v>1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1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</v>
      </c>
      <c r="AA451" s="33">
        <f t="shared" si="86"/>
        <v>0</v>
      </c>
      <c r="AB451" s="37">
        <v>0</v>
      </c>
      <c r="AC451" s="24">
        <f>+Ene!P451+Feb!P451+Mar!P451+Abr!P451+May!P451+Jun!P451+Jul!P451+Ago!P451+Set!P451+Oct!P451+Nov!P451+Dic!P451</f>
        <v>8</v>
      </c>
      <c r="AD451" s="33">
        <f t="shared" si="87"/>
        <v>0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2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1</v>
      </c>
      <c r="AO451" s="33">
        <f t="shared" si="90"/>
        <v>0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1"/>
        <v>0</v>
      </c>
      <c r="AS451" s="24">
        <f t="shared" si="92"/>
        <v>1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1</v>
      </c>
      <c r="L453" s="33">
        <f t="shared" si="81"/>
        <v>0</v>
      </c>
      <c r="M453" s="37">
        <v>0</v>
      </c>
      <c r="N453" s="24">
        <f>+Ene!K453+Feb!K453+Mar!K453+Abr!K453+May!K453+Jun!K453+Jul!K453+Ago!K453+Set!K453+Oct!K453+Nov!K453+Dic!K453</f>
        <v>0</v>
      </c>
      <c r="O453" s="33">
        <f t="shared" si="82"/>
        <v>0</v>
      </c>
      <c r="P453" s="37" t="s">
        <v>912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2</v>
      </c>
      <c r="AA453" s="33">
        <f t="shared" si="86"/>
        <v>0</v>
      </c>
      <c r="AB453" s="37">
        <v>0</v>
      </c>
      <c r="AC453" s="24">
        <f>+Ene!P453+Feb!P453+Mar!P453+Abr!P453+May!P453+Jun!P453+Jul!P453+Ago!P453+Set!P453+Oct!P453+Nov!P453+Dic!P453</f>
        <v>1</v>
      </c>
      <c r="AD453" s="33">
        <f t="shared" si="87"/>
        <v>0</v>
      </c>
      <c r="AE453" s="37">
        <v>0</v>
      </c>
      <c r="AF453" s="24">
        <f>+Ene!Q453+Feb!Q453+Mar!Q453+Abr!Q453+May!Q453+Jun!Q453+Jul!Q453+Ago!Q453+Set!Q453+Oct!Q453+Nov!Q453+Dic!Q453</f>
        <v>0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1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0</v>
      </c>
      <c r="K455" s="27">
        <f>+Ene!J455+Feb!J455+Mar!J455+Abr!J455+May!J455+Jun!J455+Jul!J455+Ago!J455+Set!J455+Oct!J455+Nov!J455+Dic!J455</f>
        <v>1</v>
      </c>
      <c r="L455" s="33">
        <f t="shared" si="94"/>
        <v>0</v>
      </c>
      <c r="M455" s="37">
        <v>0</v>
      </c>
      <c r="N455" s="24">
        <f>+Ene!K455+Feb!K455+Mar!K455+Abr!K455+May!K455+Jun!K455+Jul!K455+Ago!K455+Set!K455+Oct!K455+Nov!K455+Dic!K455</f>
        <v>6</v>
      </c>
      <c r="O455" s="33">
        <f t="shared" si="95"/>
        <v>0</v>
      </c>
      <c r="P455" s="37" t="s">
        <v>912</v>
      </c>
      <c r="Q455" s="24">
        <f>+Ene!L455+Feb!L455+Mar!L455+Abr!L455+May!L455+Jun!L455+Jul!L455+Ago!L455+Set!L455+Oct!L455+Nov!L455+Dic!L455</f>
        <v>1</v>
      </c>
      <c r="R455" s="33">
        <f t="shared" si="96"/>
        <v>0</v>
      </c>
      <c r="S455" s="37">
        <v>0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1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5</v>
      </c>
      <c r="AA455" s="33">
        <f t="shared" si="99"/>
        <v>0</v>
      </c>
      <c r="AB455" s="37">
        <v>0</v>
      </c>
      <c r="AC455" s="24">
        <f>+Ene!P455+Feb!P455+Mar!P455+Abr!P455+May!P455+Jun!P455+Jul!P455+Ago!P455+Set!P455+Oct!P455+Nov!P455+Dic!P455</f>
        <v>8</v>
      </c>
      <c r="AD455" s="33">
        <f t="shared" si="100"/>
        <v>0</v>
      </c>
      <c r="AE455" s="37">
        <v>0</v>
      </c>
      <c r="AF455" s="24">
        <f>+Ene!Q455+Feb!Q455+Mar!Q455+Abr!Q455+May!Q455+Jun!Q455+Jul!Q455+Ago!Q455+Set!Q455+Oct!Q455+Nov!Q455+Dic!Q455</f>
        <v>1</v>
      </c>
      <c r="AG455" s="33">
        <f t="shared" si="101"/>
        <v>0</v>
      </c>
      <c r="AH455" s="37">
        <v>0</v>
      </c>
      <c r="AI455" s="24">
        <f>+Ene!R455+Feb!R455+Mar!R455+Abr!R455+May!R455+Jun!R455+Jul!R455+Ago!R455+Set!R455+Oct!R455+Nov!R455+Dic!R455</f>
        <v>8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0</v>
      </c>
      <c r="K456" s="27">
        <f>+Ene!J456+Feb!J456+Mar!J456+Abr!J456+May!J456+Jun!J456+Jul!J456+Ago!J456+Set!J456+Oct!J456+Nov!J456+Dic!J456</f>
        <v>2</v>
      </c>
      <c r="L456" s="33">
        <f t="shared" si="94"/>
        <v>0</v>
      </c>
      <c r="M456" s="37">
        <v>0</v>
      </c>
      <c r="N456" s="24">
        <f>+Ene!K456+Feb!K456+Mar!K456+Abr!K456+May!K456+Jun!K456+Jul!K456+Ago!K456+Set!K456+Oct!K456+Nov!K456+Dic!K456</f>
        <v>4</v>
      </c>
      <c r="O456" s="33">
        <f t="shared" si="95"/>
        <v>0</v>
      </c>
      <c r="P456" s="37" t="s">
        <v>912</v>
      </c>
      <c r="Q456" s="24">
        <f>+Ene!L456+Feb!L456+Mar!L456+Abr!L456+May!L456+Jun!L456+Jul!L456+Ago!L456+Set!L456+Oct!L456+Nov!L456+Dic!L456</f>
        <v>0</v>
      </c>
      <c r="R456" s="33">
        <f t="shared" si="96"/>
        <v>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2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2</v>
      </c>
      <c r="AA456" s="33">
        <f t="shared" si="99"/>
        <v>0</v>
      </c>
      <c r="AB456" s="37">
        <v>0</v>
      </c>
      <c r="AC456" s="24">
        <f>+Ene!P456+Feb!P456+Mar!P456+Abr!P456+May!P456+Jun!P456+Jul!P456+Ago!P456+Set!P456+Oct!P456+Nov!P456+Dic!P456</f>
        <v>6</v>
      </c>
      <c r="AD456" s="33">
        <f t="shared" si="100"/>
        <v>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0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0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0</v>
      </c>
      <c r="N457" s="24">
        <f>+Ene!K457+Feb!K457+Mar!K457+Abr!K457+May!K457+Jun!K457+Jul!K457+Ago!K457+Set!K457+Oct!K457+Nov!K457+Dic!K457</f>
        <v>1</v>
      </c>
      <c r="O457" s="33">
        <f t="shared" si="95"/>
        <v>0</v>
      </c>
      <c r="P457" s="37" t="s">
        <v>912</v>
      </c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37">
        <v>0</v>
      </c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0</v>
      </c>
      <c r="AA457" s="33">
        <f t="shared" si="99"/>
        <v>0</v>
      </c>
      <c r="AB457" s="37">
        <v>0</v>
      </c>
      <c r="AC457" s="24">
        <f>+Ene!P457+Feb!P457+Mar!P457+Abr!P457+May!P457+Jun!P457+Jul!P457+Ago!P457+Set!P457+Oct!P457+Nov!P457+Dic!P457</f>
        <v>2</v>
      </c>
      <c r="AD457" s="33">
        <f t="shared" si="100"/>
        <v>0</v>
      </c>
      <c r="AE457" s="37">
        <v>0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0</v>
      </c>
      <c r="AI457" s="24">
        <f>+Ene!R457+Feb!R457+Mar!R457+Abr!R457+May!R457+Jun!R457+Jul!R457+Ago!R457+Set!R457+Oct!R457+Nov!R457+Dic!R457</f>
        <v>4</v>
      </c>
      <c r="AJ457" s="33">
        <f t="shared" si="102"/>
        <v>0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0</v>
      </c>
      <c r="K458" s="27">
        <f>+Ene!J458+Feb!J458+Mar!J458+Abr!J458+May!J458+Jun!J458+Jul!J458+Ago!J458+Set!J458+Oct!J458+Nov!J458+Dic!J458</f>
        <v>1</v>
      </c>
      <c r="L458" s="33">
        <f t="shared" si="94"/>
        <v>0</v>
      </c>
      <c r="M458" s="37">
        <v>0</v>
      </c>
      <c r="N458" s="24">
        <f>+Ene!K458+Feb!K458+Mar!K458+Abr!K458+May!K458+Jun!K458+Jul!K458+Ago!K458+Set!K458+Oct!K458+Nov!K458+Dic!K458</f>
        <v>1</v>
      </c>
      <c r="O458" s="33">
        <f t="shared" si="95"/>
        <v>0</v>
      </c>
      <c r="P458" s="37" t="s">
        <v>912</v>
      </c>
      <c r="Q458" s="24">
        <f>+Ene!L458+Feb!L458+Mar!L458+Abr!L458+May!L458+Jun!L458+Jul!L458+Ago!L458+Set!L458+Oct!L458+Nov!L458+Dic!L458</f>
        <v>0</v>
      </c>
      <c r="R458" s="33">
        <f t="shared" si="96"/>
        <v>0</v>
      </c>
      <c r="S458" s="37">
        <v>0</v>
      </c>
      <c r="T458" s="24">
        <f>+Ene!M458+Feb!M458+Mar!M458+Abr!M458+May!M458+Jun!M458+Jul!M458+Ago!M458+Set!M458+Oct!M458+Nov!M458+Dic!M458</f>
        <v>0</v>
      </c>
      <c r="U458" s="33">
        <f t="shared" si="97"/>
        <v>0</v>
      </c>
      <c r="V458" s="37">
        <v>0</v>
      </c>
      <c r="W458" s="23">
        <f>+Ene!N458+Feb!N458+Mar!N458+Abr!N458+May!N458+Jun!N458+Jul!N458+Ago!N458+Set!N458+Oct!N458+Nov!N458+Dic!N458</f>
        <v>1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1</v>
      </c>
      <c r="AA458" s="33">
        <f t="shared" si="99"/>
        <v>0</v>
      </c>
      <c r="AB458" s="37">
        <v>0</v>
      </c>
      <c r="AC458" s="24">
        <f>+Ene!P458+Feb!P458+Mar!P458+Abr!P458+May!P458+Jun!P458+Jul!P458+Ago!P458+Set!P458+Oct!P458+Nov!P458+Dic!P458</f>
        <v>2</v>
      </c>
      <c r="AD458" s="33">
        <f t="shared" si="100"/>
        <v>0</v>
      </c>
      <c r="AE458" s="37">
        <v>0</v>
      </c>
      <c r="AF458" s="24">
        <f>+Ene!Q458+Feb!Q458+Mar!Q458+Abr!Q458+May!Q458+Jun!Q458+Jul!Q458+Ago!Q458+Set!Q458+Oct!Q458+Nov!Q458+Dic!Q458</f>
        <v>1</v>
      </c>
      <c r="AG458" s="33">
        <f t="shared" si="101"/>
        <v>0</v>
      </c>
      <c r="AH458" s="37">
        <v>0</v>
      </c>
      <c r="AI458" s="24">
        <f>+Ene!R458+Feb!R458+Mar!R458+Abr!R458+May!R458+Jun!R458+Jul!R458+Ago!R458+Set!R458+Oct!R458+Nov!R458+Dic!R458</f>
        <v>3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0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0</v>
      </c>
      <c r="N459" s="24">
        <f>+Ene!K459+Feb!K459+Mar!K459+Abr!K459+May!K459+Jun!K459+Jul!K459+Ago!K459+Set!K459+Oct!K459+Nov!K459+Dic!K459</f>
        <v>1</v>
      </c>
      <c r="O459" s="33">
        <f t="shared" si="95"/>
        <v>0</v>
      </c>
      <c r="P459" s="37" t="s">
        <v>912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0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3</v>
      </c>
      <c r="AA459" s="33">
        <f t="shared" si="99"/>
        <v>0</v>
      </c>
      <c r="AB459" s="37">
        <v>0</v>
      </c>
      <c r="AC459" s="24">
        <f>+Ene!P459+Feb!P459+Mar!P459+Abr!P459+May!P459+Jun!P459+Jul!P459+Ago!P459+Set!P459+Oct!P459+Nov!P459+Dic!P459</f>
        <v>1</v>
      </c>
      <c r="AD459" s="33">
        <f t="shared" si="100"/>
        <v>0</v>
      </c>
      <c r="AE459" s="37">
        <v>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0</v>
      </c>
      <c r="AI459" s="24">
        <f>+Ene!R459+Feb!R459+Mar!R459+Abr!R459+May!R459+Jun!R459+Jul!R459+Ago!R459+Set!R459+Oct!R459+Nov!R459+Dic!R459</f>
        <v>1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0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 t="s">
        <v>912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0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0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0</v>
      </c>
      <c r="N466" s="24">
        <f>+Ene!K466+Feb!K466+Mar!K466+Abr!K466+May!K466+Jun!K466+Jul!K466+Ago!K466+Set!K466+Oct!K466+Nov!K466+Dic!K466</f>
        <v>0</v>
      </c>
      <c r="O466" s="33">
        <f t="shared" si="95"/>
        <v>0</v>
      </c>
      <c r="P466" s="37" t="s">
        <v>912</v>
      </c>
      <c r="Q466" s="24">
        <f>+Ene!L466+Feb!L466+Mar!L466+Abr!L466+May!L466+Jun!L466+Jul!L466+Ago!L466+Set!L466+Oct!L466+Nov!L466+Dic!L466</f>
        <v>0</v>
      </c>
      <c r="R466" s="33">
        <f t="shared" si="96"/>
        <v>0</v>
      </c>
      <c r="S466" s="37">
        <v>0</v>
      </c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0</v>
      </c>
      <c r="AA466" s="33">
        <f t="shared" si="99"/>
        <v>0</v>
      </c>
      <c r="AB466" s="37">
        <v>0</v>
      </c>
      <c r="AC466" s="24">
        <f>+Ene!P466+Feb!P466+Mar!P466+Abr!P466+May!P466+Jun!P466+Jul!P466+Ago!P466+Set!P466+Oct!P466+Nov!P466+Dic!P466</f>
        <v>0</v>
      </c>
      <c r="AD466" s="33">
        <f t="shared" si="100"/>
        <v>0</v>
      </c>
      <c r="AE466" s="37">
        <v>0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0</v>
      </c>
      <c r="AI466" s="24">
        <f>+Ene!R466+Feb!R466+Mar!R466+Abr!R466+May!R466+Jun!R466+Jul!R466+Ago!R466+Set!R466+Oct!R466+Nov!R466+Dic!R466</f>
        <v>0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0</v>
      </c>
      <c r="AO466" s="33">
        <f t="shared" si="103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04"/>
        <v>0</v>
      </c>
      <c r="AS466" s="24">
        <f t="shared" si="105"/>
        <v>0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0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 t="s">
        <v>912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0</v>
      </c>
      <c r="K471" s="27">
        <f>+Ene!J471+Feb!J471+Mar!J471+Abr!J471+May!J471+Jun!J471+Jul!J471+Ago!J471+Set!J471+Oct!J471+Nov!J471+Dic!J471</f>
        <v>0</v>
      </c>
      <c r="L471" s="33">
        <f t="shared" si="94"/>
        <v>0</v>
      </c>
      <c r="M471" s="37">
        <v>0</v>
      </c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 t="s">
        <v>912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0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1</v>
      </c>
      <c r="AA471" s="33">
        <f t="shared" si="99"/>
        <v>0</v>
      </c>
      <c r="AB471" s="37">
        <v>0</v>
      </c>
      <c r="AC471" s="24">
        <f>+Ene!P471+Feb!P471+Mar!P471+Abr!P471+May!P471+Jun!P471+Jul!P471+Ago!P471+Set!P471+Oct!P471+Nov!P471+Dic!P471</f>
        <v>0</v>
      </c>
      <c r="AD471" s="33">
        <f t="shared" si="100"/>
        <v>0</v>
      </c>
      <c r="AE471" s="37">
        <v>0</v>
      </c>
      <c r="AF471" s="24">
        <f>+Ene!Q471+Feb!Q471+Mar!Q471+Abr!Q471+May!Q471+Jun!Q471+Jul!Q471+Ago!Q471+Set!Q471+Oct!Q471+Nov!Q471+Dic!Q471</f>
        <v>0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0</v>
      </c>
      <c r="K472" s="27">
        <f>+Ene!J472+Feb!J472+Mar!J472+Abr!J472+May!J472+Jun!J472+Jul!J472+Ago!J472+Set!J472+Oct!J472+Nov!J472+Dic!J472</f>
        <v>0</v>
      </c>
      <c r="L472" s="33">
        <f t="shared" si="94"/>
        <v>0</v>
      </c>
      <c r="M472" s="37">
        <v>0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 t="s">
        <v>912</v>
      </c>
      <c r="Q472" s="24">
        <f>+Ene!L472+Feb!L472+Mar!L472+Abr!L472+May!L472+Jun!L472+Jul!L472+Ago!L472+Set!L472+Oct!L472+Nov!L472+Dic!L472</f>
        <v>0</v>
      </c>
      <c r="R472" s="33">
        <f t="shared" si="96"/>
        <v>0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0</v>
      </c>
      <c r="AA472" s="33">
        <f t="shared" si="99"/>
        <v>0</v>
      </c>
      <c r="AB472" s="37">
        <v>0</v>
      </c>
      <c r="AC472" s="24">
        <f>+Ene!P472+Feb!P472+Mar!P472+Abr!P472+May!P472+Jun!P472+Jul!P472+Ago!P472+Set!P472+Oct!P472+Nov!P472+Dic!P472</f>
        <v>0</v>
      </c>
      <c r="AD472" s="33">
        <f t="shared" si="100"/>
        <v>0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0</v>
      </c>
      <c r="AO472" s="33">
        <f t="shared" si="103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04"/>
        <v>0</v>
      </c>
      <c r="AS472" s="24">
        <f t="shared" si="105"/>
        <v>0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0</v>
      </c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>
        <v>0</v>
      </c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 t="s">
        <v>912</v>
      </c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0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 t="s">
        <v>912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0</v>
      </c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>
        <v>0</v>
      </c>
      <c r="N506" s="24">
        <f>+Ene!K506+Feb!K506+Mar!K506+Abr!K506+May!K506+Jun!K506+Jul!K506+Ago!K506+Set!K506+Oct!K506+Nov!K506+Dic!K506</f>
        <v>1</v>
      </c>
      <c r="O506" s="33">
        <f t="shared" si="95"/>
        <v>0</v>
      </c>
      <c r="P506" s="37" t="s">
        <v>912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3</v>
      </c>
      <c r="AA506" s="33">
        <f t="shared" si="99"/>
        <v>0</v>
      </c>
      <c r="AB506" s="37">
        <v>0</v>
      </c>
      <c r="AC506" s="24">
        <f>+Ene!P506+Feb!P506+Mar!P506+Abr!P506+May!P506+Jun!P506+Jul!P506+Ago!P506+Set!P506+Oct!P506+Nov!P506+Dic!P506</f>
        <v>2</v>
      </c>
      <c r="AD506" s="33">
        <f t="shared" si="100"/>
        <v>0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2</v>
      </c>
      <c r="AO506" s="33">
        <f t="shared" si="103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2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0</v>
      </c>
      <c r="K507" s="27">
        <f>+Ene!J507+Feb!J507+Mar!J507+Abr!J507+May!J507+Jun!J507+Jul!J507+Ago!J507+Set!J507+Oct!J507+Nov!J507+Dic!J507</f>
        <v>0</v>
      </c>
      <c r="L507" s="33">
        <f t="shared" si="94"/>
        <v>0</v>
      </c>
      <c r="M507" s="37">
        <v>0</v>
      </c>
      <c r="N507" s="24">
        <f>+Ene!K507+Feb!K507+Mar!K507+Abr!K507+May!K507+Jun!K507+Jul!K507+Ago!K507+Set!K507+Oct!K507+Nov!K507+Dic!K507</f>
        <v>0</v>
      </c>
      <c r="O507" s="33">
        <f t="shared" si="95"/>
        <v>0</v>
      </c>
      <c r="P507" s="37" t="s">
        <v>912</v>
      </c>
      <c r="Q507" s="24">
        <f>+Ene!L507+Feb!L507+Mar!L507+Abr!L507+May!L507+Jun!L507+Jul!L507+Ago!L507+Set!L507+Oct!L507+Nov!L507+Dic!L507</f>
        <v>0</v>
      </c>
      <c r="R507" s="33">
        <f t="shared" si="96"/>
        <v>0</v>
      </c>
      <c r="S507" s="37">
        <v>0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0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0</v>
      </c>
      <c r="AA507" s="33">
        <f t="shared" si="99"/>
        <v>0</v>
      </c>
      <c r="AB507" s="37">
        <v>0</v>
      </c>
      <c r="AC507" s="24">
        <f>+Ene!P507+Feb!P507+Mar!P507+Abr!P507+May!P507+Jun!P507+Jul!P507+Ago!P507+Set!P507+Oct!P507+Nov!P507+Dic!P507</f>
        <v>0</v>
      </c>
      <c r="AD507" s="33">
        <f t="shared" si="100"/>
        <v>0</v>
      </c>
      <c r="AE507" s="37">
        <v>0</v>
      </c>
      <c r="AF507" s="24">
        <f>+Ene!Q507+Feb!Q507+Mar!Q507+Abr!Q507+May!Q507+Jun!Q507+Jul!Q507+Ago!Q507+Set!Q507+Oct!Q507+Nov!Q507+Dic!Q507</f>
        <v>0</v>
      </c>
      <c r="AG507" s="33">
        <f t="shared" si="101"/>
        <v>0</v>
      </c>
      <c r="AH507" s="37">
        <v>0</v>
      </c>
      <c r="AI507" s="24">
        <f>+Ene!R507+Feb!R507+Mar!R507+Abr!R507+May!R507+Jun!R507+Jul!R507+Ago!R507+Set!R507+Oct!R507+Nov!R507+Dic!R507</f>
        <v>0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0</v>
      </c>
      <c r="K508" s="27">
        <f>+Ene!J508+Feb!J508+Mar!J508+Abr!J508+May!J508+Jun!J508+Jul!J508+Ago!J508+Set!J508+Oct!J508+Nov!J508+Dic!J508</f>
        <v>0</v>
      </c>
      <c r="L508" s="33">
        <f t="shared" si="94"/>
        <v>0</v>
      </c>
      <c r="M508" s="37">
        <v>0</v>
      </c>
      <c r="N508" s="24">
        <f>+Ene!K508+Feb!K508+Mar!K508+Abr!K508+May!K508+Jun!K508+Jul!K508+Ago!K508+Set!K508+Oct!K508+Nov!K508+Dic!K508</f>
        <v>0</v>
      </c>
      <c r="O508" s="33">
        <f t="shared" si="95"/>
        <v>0</v>
      </c>
      <c r="P508" s="37" t="s">
        <v>912</v>
      </c>
      <c r="Q508" s="24">
        <f>+Ene!L508+Feb!L508+Mar!L508+Abr!L508+May!L508+Jun!L508+Jul!L508+Ago!L508+Set!L508+Oct!L508+Nov!L508+Dic!L508</f>
        <v>0</v>
      </c>
      <c r="R508" s="33">
        <f t="shared" si="96"/>
        <v>0</v>
      </c>
      <c r="S508" s="37">
        <v>0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0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0</v>
      </c>
      <c r="AA508" s="33">
        <f t="shared" si="99"/>
        <v>0</v>
      </c>
      <c r="AB508" s="37">
        <v>0</v>
      </c>
      <c r="AC508" s="24">
        <f>+Ene!P508+Feb!P508+Mar!P508+Abr!P508+May!P508+Jun!P508+Jul!P508+Ago!P508+Set!P508+Oct!P508+Nov!P508+Dic!P508</f>
        <v>0</v>
      </c>
      <c r="AD508" s="33">
        <f t="shared" si="100"/>
        <v>0</v>
      </c>
      <c r="AE508" s="37">
        <v>0</v>
      </c>
      <c r="AF508" s="24">
        <f>+Ene!Q508+Feb!Q508+Mar!Q508+Abr!Q508+May!Q508+Jun!Q508+Jul!Q508+Ago!Q508+Set!Q508+Oct!Q508+Nov!Q508+Dic!Q508</f>
        <v>0</v>
      </c>
      <c r="AG508" s="33">
        <f t="shared" si="101"/>
        <v>0</v>
      </c>
      <c r="AH508" s="37">
        <v>0</v>
      </c>
      <c r="AI508" s="24">
        <f>+Ene!R508+Feb!R508+Mar!R508+Abr!R508+May!R508+Jun!R508+Jul!R508+Ago!R508+Set!R508+Oct!R508+Nov!R508+Dic!R508</f>
        <v>0</v>
      </c>
      <c r="AJ508" s="33">
        <f t="shared" si="102"/>
        <v>0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0</v>
      </c>
      <c r="K522" s="27">
        <f>+Ene!J522+Feb!J522+Mar!J522+Abr!J522+May!J522+Jun!J522+Jul!J522+Ago!J522+Set!J522+Oct!J522+Nov!J522+Dic!J522</f>
        <v>0</v>
      </c>
      <c r="L522" s="33">
        <f t="shared" si="107"/>
        <v>0</v>
      </c>
      <c r="M522" s="37">
        <v>0</v>
      </c>
      <c r="N522" s="24">
        <f>+Ene!K522+Feb!K522+Mar!K522+Abr!K522+May!K522+Jun!K522+Jul!K522+Ago!K522+Set!K522+Oct!K522+Nov!K522+Dic!K522</f>
        <v>0</v>
      </c>
      <c r="O522" s="33">
        <f t="shared" si="108"/>
        <v>0</v>
      </c>
      <c r="P522" s="37" t="s">
        <v>912</v>
      </c>
      <c r="Q522" s="24">
        <f>+Ene!L522+Feb!L522+Mar!L522+Abr!L522+May!L522+Jun!L522+Jul!L522+Ago!L522+Set!L522+Oct!L522+Nov!L522+Dic!L522</f>
        <v>0</v>
      </c>
      <c r="R522" s="33">
        <f t="shared" si="109"/>
        <v>0</v>
      </c>
      <c r="S522" s="37">
        <v>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0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0</v>
      </c>
      <c r="AA522" s="33">
        <f t="shared" si="112"/>
        <v>0</v>
      </c>
      <c r="AB522" s="37">
        <v>0</v>
      </c>
      <c r="AC522" s="24">
        <f>+Ene!P522+Feb!P522+Mar!P522+Abr!P522+May!P522+Jun!P522+Jul!P522+Ago!P522+Set!P522+Oct!P522+Nov!P522+Dic!P522</f>
        <v>0</v>
      </c>
      <c r="AD522" s="33">
        <f t="shared" si="113"/>
        <v>0</v>
      </c>
      <c r="AE522" s="37">
        <v>0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0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0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 t="s">
        <v>912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0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0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0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0</v>
      </c>
      <c r="AI524" s="24">
        <f>+Ene!R524+Feb!R524+Mar!R524+Abr!R524+May!R524+Jun!R524+Jul!R524+Ago!R524+Set!R524+Oct!R524+Nov!R524+Dic!R524</f>
        <v>0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0</v>
      </c>
      <c r="K525" s="27">
        <f>+Ene!J525+Feb!J525+Mar!J525+Abr!J525+May!J525+Jun!J525+Jul!J525+Ago!J525+Set!J525+Oct!J525+Nov!J525+Dic!J525</f>
        <v>0</v>
      </c>
      <c r="L525" s="33">
        <f t="shared" si="107"/>
        <v>0</v>
      </c>
      <c r="M525" s="37">
        <v>0</v>
      </c>
      <c r="N525" s="24">
        <f>+Ene!K525+Feb!K525+Mar!K525+Abr!K525+May!K525+Jun!K525+Jul!K525+Ago!K525+Set!K525+Oct!K525+Nov!K525+Dic!K525</f>
        <v>0</v>
      </c>
      <c r="O525" s="33">
        <f t="shared" si="108"/>
        <v>0</v>
      </c>
      <c r="P525" s="37" t="s">
        <v>912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0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0</v>
      </c>
      <c r="AA525" s="33">
        <f t="shared" si="112"/>
        <v>0</v>
      </c>
      <c r="AB525" s="37">
        <v>0</v>
      </c>
      <c r="AC525" s="24">
        <f>+Ene!P525+Feb!P525+Mar!P525+Abr!P525+May!P525+Jun!P525+Jul!P525+Ago!P525+Set!P525+Oct!P525+Nov!P525+Dic!P525</f>
        <v>0</v>
      </c>
      <c r="AD525" s="33">
        <f t="shared" si="113"/>
        <v>0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0</v>
      </c>
      <c r="K532" s="27">
        <f>+Ene!J532+Feb!J532+Mar!J532+Abr!J532+May!J532+Jun!J532+Jul!J532+Ago!J532+Set!J532+Oct!J532+Nov!J532+Dic!J532</f>
        <v>0</v>
      </c>
      <c r="L532" s="33">
        <f t="shared" si="107"/>
        <v>0</v>
      </c>
      <c r="M532" s="37">
        <v>0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 t="s">
        <v>912</v>
      </c>
      <c r="Q532" s="24">
        <f>+Ene!L532+Feb!L532+Mar!L532+Abr!L532+May!L532+Jun!L532+Jul!L532+Ago!L532+Set!L532+Oct!L532+Nov!L532+Dic!L532</f>
        <v>0</v>
      </c>
      <c r="R532" s="33">
        <f t="shared" si="109"/>
        <v>0</v>
      </c>
      <c r="S532" s="37">
        <v>0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0</v>
      </c>
      <c r="AA532" s="33">
        <f t="shared" si="112"/>
        <v>0</v>
      </c>
      <c r="AB532" s="37">
        <v>0</v>
      </c>
      <c r="AC532" s="24">
        <f>+Ene!P532+Feb!P532+Mar!P532+Abr!P532+May!P532+Jun!P532+Jul!P532+Ago!P532+Set!P532+Oct!P532+Nov!P532+Dic!P532</f>
        <v>0</v>
      </c>
      <c r="AD532" s="33">
        <f t="shared" si="113"/>
        <v>0</v>
      </c>
      <c r="AE532" s="37">
        <v>0</v>
      </c>
      <c r="AF532" s="24">
        <f>+Ene!Q532+Feb!Q532+Mar!Q532+Abr!Q532+May!Q532+Jun!Q532+Jul!Q532+Ago!Q532+Set!Q532+Oct!Q532+Nov!Q532+Dic!Q532</f>
        <v>0</v>
      </c>
      <c r="AG532" s="33">
        <f t="shared" si="114"/>
        <v>0</v>
      </c>
      <c r="AH532" s="37">
        <v>0</v>
      </c>
      <c r="AI532" s="24">
        <f>+Ene!R532+Feb!R532+Mar!R532+Abr!R532+May!R532+Jun!R532+Jul!R532+Ago!R532+Set!R532+Oct!R532+Nov!R532+Dic!R532</f>
        <v>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0</v>
      </c>
      <c r="K535" s="27">
        <f>+Ene!J535+Feb!J535+Mar!J535+Abr!J535+May!J535+Jun!J535+Jul!J535+Ago!J535+Set!J535+Oct!J535+Nov!J535+Dic!J535</f>
        <v>0</v>
      </c>
      <c r="L535" s="33">
        <f t="shared" si="107"/>
        <v>0</v>
      </c>
      <c r="M535" s="37">
        <v>0</v>
      </c>
      <c r="N535" s="24">
        <f>+Ene!K535+Feb!K535+Mar!K535+Abr!K535+May!K535+Jun!K535+Jul!K535+Ago!K535+Set!K535+Oct!K535+Nov!K535+Dic!K535</f>
        <v>1</v>
      </c>
      <c r="O535" s="33">
        <f t="shared" si="108"/>
        <v>0</v>
      </c>
      <c r="P535" s="37" t="s">
        <v>912</v>
      </c>
      <c r="Q535" s="24">
        <f>+Ene!L535+Feb!L535+Mar!L535+Abr!L535+May!L535+Jun!L535+Jul!L535+Ago!L535+Set!L535+Oct!L535+Nov!L535+Dic!L535</f>
        <v>4</v>
      </c>
      <c r="R535" s="33">
        <f t="shared" si="109"/>
        <v>0</v>
      </c>
      <c r="S535" s="37">
        <v>0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0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3</v>
      </c>
      <c r="AA535" s="33">
        <f t="shared" si="112"/>
        <v>0</v>
      </c>
      <c r="AB535" s="37">
        <v>0</v>
      </c>
      <c r="AC535" s="24">
        <f>+Ene!P535+Feb!P535+Mar!P535+Abr!P535+May!P535+Jun!P535+Jul!P535+Ago!P535+Set!P535+Oct!P535+Nov!P535+Dic!P535</f>
        <v>5</v>
      </c>
      <c r="AD535" s="33">
        <f t="shared" si="113"/>
        <v>0</v>
      </c>
      <c r="AE535" s="37">
        <v>0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0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</v>
      </c>
      <c r="AO535" s="33">
        <f t="shared" si="116"/>
        <v>0</v>
      </c>
      <c r="AP535" s="37">
        <v>0</v>
      </c>
      <c r="AQ535" s="24">
        <f>+Ene!W535+Feb!W535+Mar!W535+Abr!W535+May!W535+Jun!W535+Jul!W535+Ago!W535+Set!W535+Oct!W535+Nov!W535+Dic!W535</f>
        <v>0</v>
      </c>
      <c r="AR535" s="33">
        <f t="shared" si="117"/>
        <v>0</v>
      </c>
      <c r="AS535" s="24">
        <f t="shared" si="118"/>
        <v>1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0</v>
      </c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>
        <v>0</v>
      </c>
      <c r="N550" s="24">
        <f>+Ene!K550+Feb!K550+Mar!K550+Abr!K550+May!K550+Jun!K550+Jul!K550+Ago!K550+Set!K550+Oct!K550+Nov!K550+Dic!K550</f>
        <v>0</v>
      </c>
      <c r="O550" s="33">
        <f t="shared" si="108"/>
        <v>0</v>
      </c>
      <c r="P550" s="37" t="s">
        <v>912</v>
      </c>
      <c r="Q550" s="24">
        <f>+Ene!L550+Feb!L550+Mar!L550+Abr!L550+May!L550+Jun!L550+Jul!L550+Ago!L550+Set!L550+Oct!L550+Nov!L550+Dic!L550</f>
        <v>1</v>
      </c>
      <c r="R550" s="33">
        <f t="shared" si="109"/>
        <v>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2</v>
      </c>
      <c r="AA550" s="33">
        <f t="shared" si="112"/>
        <v>0</v>
      </c>
      <c r="AB550" s="37">
        <v>0</v>
      </c>
      <c r="AC550" s="24">
        <f>+Ene!P550+Feb!P550+Mar!P550+Abr!P550+May!P550+Jun!P550+Jul!P550+Ago!P550+Set!P550+Oct!P550+Nov!P550+Dic!P550</f>
        <v>2</v>
      </c>
      <c r="AD550" s="33">
        <f t="shared" si="113"/>
        <v>0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1</v>
      </c>
      <c r="AO550" s="33">
        <f t="shared" si="116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1</v>
      </c>
      <c r="AT550" s="24">
        <f>+Ene!X550+Feb!X550+Mar!X550+Abr!X550+May!X550+Jun!X550+Jul!X550+Ago!X550+Set!X550+Oct!X550+Nov!X550+Dic!X550</f>
        <v>0</v>
      </c>
      <c r="AU550" s="33">
        <f t="shared" si="119"/>
        <v>0</v>
      </c>
    </row>
    <row r="551" spans="1:47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0</v>
      </c>
      <c r="K551" s="27">
        <f>+Ene!J551+Feb!J551+Mar!J551+Abr!J551+May!J551+Jun!J551+Jul!J551+Ago!J551+Set!J551+Oct!J551+Nov!J551+Dic!J551</f>
        <v>1</v>
      </c>
      <c r="L551" s="33">
        <f t="shared" si="107"/>
        <v>0</v>
      </c>
      <c r="M551" s="37">
        <v>0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 t="s">
        <v>912</v>
      </c>
      <c r="Q551" s="24">
        <f>+Ene!L551+Feb!L551+Mar!L551+Abr!L551+May!L551+Jun!L551+Jul!L551+Ago!L551+Set!L551+Oct!L551+Nov!L551+Dic!L551</f>
        <v>0</v>
      </c>
      <c r="R551" s="33">
        <f t="shared" si="109"/>
        <v>0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5</v>
      </c>
      <c r="AA551" s="33">
        <f t="shared" si="112"/>
        <v>0</v>
      </c>
      <c r="AB551" s="37">
        <v>0</v>
      </c>
      <c r="AC551" s="24">
        <f>+Ene!P551+Feb!P551+Mar!P551+Abr!P551+May!P551+Jun!P551+Jul!P551+Ago!P551+Set!P551+Oct!P551+Nov!P551+Dic!P551</f>
        <v>1</v>
      </c>
      <c r="AD551" s="33">
        <f t="shared" si="113"/>
        <v>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0</v>
      </c>
      <c r="K552" s="27">
        <f>+Ene!J552+Feb!J552+Mar!J552+Abr!J552+May!J552+Jun!J552+Jul!J552+Ago!J552+Set!J552+Oct!J552+Nov!J552+Dic!J552</f>
        <v>0</v>
      </c>
      <c r="L552" s="33">
        <f t="shared" si="107"/>
        <v>0</v>
      </c>
      <c r="M552" s="37">
        <v>0</v>
      </c>
      <c r="N552" s="24">
        <f>+Ene!K552+Feb!K552+Mar!K552+Abr!K552+May!K552+Jun!K552+Jul!K552+Ago!K552+Set!K552+Oct!K552+Nov!K552+Dic!K552</f>
        <v>1</v>
      </c>
      <c r="O552" s="33">
        <f t="shared" si="108"/>
        <v>0</v>
      </c>
      <c r="P552" s="37" t="s">
        <v>912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0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2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1</v>
      </c>
      <c r="AD552" s="33">
        <f t="shared" si="113"/>
        <v>0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0</v>
      </c>
      <c r="K553" s="27">
        <f>+Ene!J553+Feb!J553+Mar!J553+Abr!J553+May!J553+Jun!J553+Jul!J553+Ago!J553+Set!J553+Oct!J553+Nov!J553+Dic!J553</f>
        <v>0</v>
      </c>
      <c r="L553" s="33">
        <f t="shared" si="107"/>
        <v>0</v>
      </c>
      <c r="M553" s="37">
        <v>0</v>
      </c>
      <c r="N553" s="24">
        <f>+Ene!K553+Feb!K553+Mar!K553+Abr!K553+May!K553+Jun!K553+Jul!K553+Ago!K553+Set!K553+Oct!K553+Nov!K553+Dic!K553</f>
        <v>0</v>
      </c>
      <c r="O553" s="33">
        <f t="shared" si="108"/>
        <v>0</v>
      </c>
      <c r="P553" s="37" t="s">
        <v>912</v>
      </c>
      <c r="Q553" s="24">
        <f>+Ene!L553+Feb!L553+Mar!L553+Abr!L553+May!L553+Jun!L553+Jul!L553+Ago!L553+Set!L553+Oct!L553+Nov!L553+Dic!L553</f>
        <v>2</v>
      </c>
      <c r="R553" s="33">
        <f t="shared" si="109"/>
        <v>0</v>
      </c>
      <c r="S553" s="37">
        <v>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0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5</v>
      </c>
      <c r="AA553" s="33">
        <f t="shared" si="112"/>
        <v>0</v>
      </c>
      <c r="AB553" s="37">
        <v>0</v>
      </c>
      <c r="AC553" s="24">
        <f>+Ene!P553+Feb!P553+Mar!P553+Abr!P553+May!P553+Jun!P553+Jul!P553+Ago!P553+Set!P553+Oct!P553+Nov!P553+Dic!P553</f>
        <v>2</v>
      </c>
      <c r="AD553" s="33">
        <f t="shared" si="113"/>
        <v>0</v>
      </c>
      <c r="AE553" s="37">
        <v>0</v>
      </c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>
        <v>0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0</v>
      </c>
      <c r="K555" s="27">
        <f>+Ene!J555+Feb!J555+Mar!J555+Abr!J555+May!J555+Jun!J555+Jul!J555+Ago!J555+Set!J555+Oct!J555+Nov!J555+Dic!J555</f>
        <v>1</v>
      </c>
      <c r="L555" s="33">
        <f t="shared" si="107"/>
        <v>0</v>
      </c>
      <c r="M555" s="37">
        <v>0</v>
      </c>
      <c r="N555" s="24">
        <f>+Ene!K555+Feb!K555+Mar!K555+Abr!K555+May!K555+Jun!K555+Jul!K555+Ago!K555+Set!K555+Oct!K555+Nov!K555+Dic!K555</f>
        <v>3</v>
      </c>
      <c r="O555" s="33">
        <f t="shared" si="108"/>
        <v>0</v>
      </c>
      <c r="P555" s="37" t="s">
        <v>912</v>
      </c>
      <c r="Q555" s="24">
        <f>+Ene!L555+Feb!L555+Mar!L555+Abr!L555+May!L555+Jun!L555+Jul!L555+Ago!L555+Set!L555+Oct!L555+Nov!L555+Dic!L555</f>
        <v>1</v>
      </c>
      <c r="R555" s="33">
        <f t="shared" si="109"/>
        <v>0</v>
      </c>
      <c r="S555" s="37">
        <v>0</v>
      </c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1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2</v>
      </c>
      <c r="AA555" s="33">
        <f t="shared" si="112"/>
        <v>0</v>
      </c>
      <c r="AB555" s="37">
        <v>0</v>
      </c>
      <c r="AC555" s="24">
        <f>+Ene!P555+Feb!P555+Mar!P555+Abr!P555+May!P555+Jun!P555+Jul!P555+Ago!P555+Set!P555+Oct!P555+Nov!P555+Dic!P555</f>
        <v>5</v>
      </c>
      <c r="AD555" s="33">
        <f t="shared" si="113"/>
        <v>0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0</v>
      </c>
      <c r="AQ555" s="24">
        <f>+Ene!W555+Feb!W555+Mar!W555+Abr!W555+May!W555+Jun!W555+Jul!W555+Ago!W555+Set!W555+Oct!W555+Nov!W555+Dic!W555</f>
        <v>0</v>
      </c>
      <c r="AR555" s="33">
        <f t="shared" si="117"/>
        <v>0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 t="s">
        <v>912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0</v>
      </c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>
        <v>0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 t="s">
        <v>912</v>
      </c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37">
        <v>0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0</v>
      </c>
      <c r="AA570" s="33">
        <f t="shared" si="112"/>
        <v>0</v>
      </c>
      <c r="AB570" s="37">
        <v>0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>
        <v>0</v>
      </c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>
        <v>0</v>
      </c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0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 t="s">
        <v>912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0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2</v>
      </c>
      <c r="AA571" s="33">
        <f t="shared" si="112"/>
        <v>0</v>
      </c>
      <c r="AB571" s="37">
        <v>0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0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0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0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0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 t="s">
        <v>912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0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0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 t="s">
        <v>912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 t="s">
        <v>912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0</v>
      </c>
      <c r="K592" s="27">
        <f>+Ene!J592+Feb!J592+Mar!J592+Abr!J592+May!J592+Jun!J592+Jul!J592+Ago!J592+Set!J592+Oct!J592+Nov!J592+Dic!J592</f>
        <v>26</v>
      </c>
      <c r="L592" s="33">
        <f t="shared" si="120"/>
        <v>0</v>
      </c>
      <c r="M592" s="37">
        <v>0</v>
      </c>
      <c r="N592" s="24">
        <f>+Ene!K592+Feb!K592+Mar!K592+Abr!K592+May!K592+Jun!K592+Jul!K592+Ago!K592+Set!K592+Oct!K592+Nov!K592+Dic!K592</f>
        <v>39</v>
      </c>
      <c r="O592" s="33">
        <f t="shared" si="121"/>
        <v>0</v>
      </c>
      <c r="P592" s="37" t="s">
        <v>912</v>
      </c>
      <c r="Q592" s="24">
        <f>+Ene!L592+Feb!L592+Mar!L592+Abr!L592+May!L592+Jun!L592+Jul!L592+Ago!L592+Set!L592+Oct!L592+Nov!L592+Dic!L592</f>
        <v>20</v>
      </c>
      <c r="R592" s="33">
        <f t="shared" si="122"/>
        <v>0</v>
      </c>
      <c r="S592" s="37">
        <v>0</v>
      </c>
      <c r="T592" s="24">
        <f>+Ene!M592+Feb!M592+Mar!M592+Abr!M592+May!M592+Jun!M592+Jul!M592+Ago!M592+Set!M592+Oct!M592+Nov!M592+Dic!M592</f>
        <v>6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24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81</v>
      </c>
      <c r="AA592" s="33">
        <f t="shared" si="125"/>
        <v>0</v>
      </c>
      <c r="AB592" s="37">
        <v>0</v>
      </c>
      <c r="AC592" s="24">
        <f>+Ene!P592+Feb!P592+Mar!P592+Abr!P592+May!P592+Jun!P592+Jul!P592+Ago!P592+Set!P592+Oct!P592+Nov!P592+Dic!P592</f>
        <v>85</v>
      </c>
      <c r="AD592" s="33">
        <f t="shared" si="126"/>
        <v>0</v>
      </c>
      <c r="AE592" s="37">
        <v>0</v>
      </c>
      <c r="AF592" s="24">
        <f>+Ene!Q592+Feb!Q592+Mar!Q592+Abr!Q592+May!Q592+Jun!Q592+Jul!Q592+Ago!Q592+Set!Q592+Oct!Q592+Nov!Q592+Dic!Q592</f>
        <v>19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32</v>
      </c>
      <c r="AJ592" s="33">
        <f t="shared" si="128"/>
        <v>0</v>
      </c>
      <c r="AK592" s="24">
        <f>+Ene!S592+Feb!S592+Mar!S592+Abr!S592+May!S592+Jun!S592+Jul!S592+Ago!S592+Set!S592+Oct!S592+Nov!S592+Dic!S592</f>
        <v>4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10</v>
      </c>
      <c r="AO592" s="33">
        <f t="shared" si="129"/>
        <v>0</v>
      </c>
      <c r="AP592" s="37">
        <v>0</v>
      </c>
      <c r="AQ592" s="24">
        <f>+Ene!W592+Feb!W592+Mar!W592+Abr!W592+May!W592+Jun!W592+Jul!W592+Ago!W592+Set!W592+Oct!W592+Nov!W592+Dic!W592</f>
        <v>3</v>
      </c>
      <c r="AR592" s="33">
        <f t="shared" si="130"/>
        <v>0</v>
      </c>
      <c r="AS592" s="24">
        <f t="shared" si="131"/>
        <v>10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0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0</v>
      </c>
      <c r="N594" s="24">
        <f>+Ene!K594+Feb!K594+Mar!K594+Abr!K594+May!K594+Jun!K594+Jul!K594+Ago!K594+Set!K594+Oct!K594+Nov!K594+Dic!K594</f>
        <v>0</v>
      </c>
      <c r="O594" s="33">
        <f t="shared" si="121"/>
        <v>0</v>
      </c>
      <c r="P594" s="37" t="s">
        <v>912</v>
      </c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37">
        <v>0</v>
      </c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0</v>
      </c>
      <c r="AC594" s="24">
        <f>+Ene!P594+Feb!P594+Mar!P594+Abr!P594+May!P594+Jun!P594+Jul!P594+Ago!P594+Set!P594+Oct!P594+Nov!P594+Dic!P594</f>
        <v>0</v>
      </c>
      <c r="AD594" s="33">
        <f t="shared" si="126"/>
        <v>0</v>
      </c>
      <c r="AE594" s="37">
        <v>0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0</v>
      </c>
      <c r="AI594" s="24">
        <f>+Ene!R594+Feb!R594+Mar!R594+Abr!R594+May!R594+Jun!R594+Jul!R594+Ago!R594+Set!R594+Oct!R594+Nov!R594+Dic!R594</f>
        <v>0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0</v>
      </c>
      <c r="K598" s="27">
        <f>+Ene!J598+Feb!J598+Mar!J598+Abr!J598+May!J598+Jun!J598+Jul!J598+Ago!J598+Set!J598+Oct!J598+Nov!J598+Dic!J598</f>
        <v>0</v>
      </c>
      <c r="L598" s="33">
        <f t="shared" si="120"/>
        <v>0</v>
      </c>
      <c r="M598" s="37">
        <v>0</v>
      </c>
      <c r="N598" s="24">
        <f>+Ene!K598+Feb!K598+Mar!K598+Abr!K598+May!K598+Jun!K598+Jul!K598+Ago!K598+Set!K598+Oct!K598+Nov!K598+Dic!K598</f>
        <v>0</v>
      </c>
      <c r="O598" s="33">
        <f t="shared" si="121"/>
        <v>0</v>
      </c>
      <c r="P598" s="37" t="s">
        <v>912</v>
      </c>
      <c r="Q598" s="24">
        <f>+Ene!L598+Feb!L598+Mar!L598+Abr!L598+May!L598+Jun!L598+Jul!L598+Ago!L598+Set!L598+Oct!L598+Nov!L598+Dic!L598</f>
        <v>0</v>
      </c>
      <c r="R598" s="33">
        <f t="shared" si="122"/>
        <v>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0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5</v>
      </c>
      <c r="AA598" s="33">
        <f t="shared" si="125"/>
        <v>0</v>
      </c>
      <c r="AB598" s="37">
        <v>0</v>
      </c>
      <c r="AC598" s="24">
        <f>+Ene!P598+Feb!P598+Mar!P598+Abr!P598+May!P598+Jun!P598+Jul!P598+Ago!P598+Set!P598+Oct!P598+Nov!P598+Dic!P598</f>
        <v>0</v>
      </c>
      <c r="AD598" s="33">
        <f t="shared" si="126"/>
        <v>0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0</v>
      </c>
      <c r="K599" s="27">
        <f>+Ene!J599+Feb!J599+Mar!J599+Abr!J599+May!J599+Jun!J599+Jul!J599+Ago!J599+Set!J599+Oct!J599+Nov!J599+Dic!J599</f>
        <v>0</v>
      </c>
      <c r="L599" s="33">
        <f t="shared" si="120"/>
        <v>0</v>
      </c>
      <c r="M599" s="37">
        <v>0</v>
      </c>
      <c r="N599" s="24">
        <f>+Ene!K599+Feb!K599+Mar!K599+Abr!K599+May!K599+Jun!K599+Jul!K599+Ago!K599+Set!K599+Oct!K599+Nov!K599+Dic!K599</f>
        <v>2</v>
      </c>
      <c r="O599" s="33">
        <f t="shared" si="121"/>
        <v>0</v>
      </c>
      <c r="P599" s="37" t="s">
        <v>912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0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</v>
      </c>
      <c r="AA599" s="33">
        <f t="shared" si="125"/>
        <v>0</v>
      </c>
      <c r="AB599" s="37">
        <v>0</v>
      </c>
      <c r="AC599" s="24">
        <f>+Ene!P599+Feb!P599+Mar!P599+Abr!P599+May!P599+Jun!P599+Jul!P599+Ago!P599+Set!P599+Oct!P599+Nov!P599+Dic!P599</f>
        <v>2</v>
      </c>
      <c r="AD599" s="33">
        <f t="shared" si="126"/>
        <v>0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0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0</v>
      </c>
      <c r="N601" s="24">
        <f>+Ene!K601+Feb!K601+Mar!K601+Abr!K601+May!K601+Jun!K601+Jul!K601+Ago!K601+Set!K601+Oct!K601+Nov!K601+Dic!K601</f>
        <v>0</v>
      </c>
      <c r="O601" s="33">
        <f t="shared" si="121"/>
        <v>0</v>
      </c>
      <c r="P601" s="37" t="s">
        <v>912</v>
      </c>
      <c r="Q601" s="24">
        <f>+Ene!L601+Feb!L601+Mar!L601+Abr!L601+May!L601+Jun!L601+Jul!L601+Ago!L601+Set!L601+Oct!L601+Nov!L601+Dic!L601</f>
        <v>0</v>
      </c>
      <c r="R601" s="33">
        <f t="shared" si="122"/>
        <v>0</v>
      </c>
      <c r="S601" s="37">
        <v>0</v>
      </c>
      <c r="T601" s="24">
        <f>+Ene!M601+Feb!M601+Mar!M601+Abr!M601+May!M601+Jun!M601+Jul!M601+Ago!M601+Set!M601+Oct!M601+Nov!M601+Dic!M601</f>
        <v>0</v>
      </c>
      <c r="U601" s="33">
        <f t="shared" si="123"/>
        <v>0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0</v>
      </c>
      <c r="AA601" s="33">
        <f t="shared" si="125"/>
        <v>0</v>
      </c>
      <c r="AB601" s="37">
        <v>0</v>
      </c>
      <c r="AC601" s="24">
        <f>+Ene!P601+Feb!P601+Mar!P601+Abr!P601+May!P601+Jun!P601+Jul!P601+Ago!P601+Set!P601+Oct!P601+Nov!P601+Dic!P601</f>
        <v>0</v>
      </c>
      <c r="AD601" s="33">
        <f t="shared" si="126"/>
        <v>0</v>
      </c>
      <c r="AE601" s="37">
        <v>0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0</v>
      </c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0</v>
      </c>
      <c r="K605" s="27">
        <f>+Ene!J605+Feb!J605+Mar!J605+Abr!J605+May!J605+Jun!J605+Jul!J605+Ago!J605+Set!J605+Oct!J605+Nov!J605+Dic!J605</f>
        <v>0</v>
      </c>
      <c r="L605" s="33">
        <f t="shared" si="120"/>
        <v>0</v>
      </c>
      <c r="M605" s="37">
        <v>0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 t="s">
        <v>912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0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0</v>
      </c>
      <c r="AC605" s="24">
        <f>+Ene!P605+Feb!P605+Mar!P605+Abr!P605+May!P605+Jun!P605+Jul!P605+Ago!P605+Set!P605+Oct!P605+Nov!P605+Dic!P605</f>
        <v>0</v>
      </c>
      <c r="AD605" s="33">
        <f t="shared" si="126"/>
        <v>0</v>
      </c>
      <c r="AE605" s="37">
        <v>0</v>
      </c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>
        <v>0</v>
      </c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0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 t="s">
        <v>912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0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0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0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0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 t="s">
        <v>912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0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0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0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0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0</v>
      </c>
      <c r="K610" s="27">
        <f>+Ene!J610+Feb!J610+Mar!J610+Abr!J610+May!J610+Jun!J610+Jul!J610+Ago!J610+Set!J610+Oct!J610+Nov!J610+Dic!J610</f>
        <v>1</v>
      </c>
      <c r="L610" s="33">
        <f t="shared" si="120"/>
        <v>0</v>
      </c>
      <c r="M610" s="37">
        <v>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 t="s">
        <v>912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1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0</v>
      </c>
      <c r="AA610" s="33">
        <f t="shared" si="125"/>
        <v>0</v>
      </c>
      <c r="AB610" s="37">
        <v>0</v>
      </c>
      <c r="AC610" s="24">
        <f>+Ene!P610+Feb!P610+Mar!P610+Abr!P610+May!P610+Jun!P610+Jul!P610+Ago!P610+Set!P610+Oct!P610+Nov!P610+Dic!P610</f>
        <v>1</v>
      </c>
      <c r="AD610" s="33">
        <f t="shared" si="126"/>
        <v>0</v>
      </c>
      <c r="AE610" s="37">
        <v>0</v>
      </c>
      <c r="AF610" s="24">
        <f>+Ene!Q610+Feb!Q610+Mar!Q610+Abr!Q610+May!Q610+Jun!Q610+Jul!Q610+Ago!Q610+Set!Q610+Oct!Q610+Nov!Q610+Dic!Q610</f>
        <v>1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0</v>
      </c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>
        <v>0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 t="s">
        <v>912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0</v>
      </c>
      <c r="AA611" s="33">
        <f t="shared" si="125"/>
        <v>0</v>
      </c>
      <c r="AB611" s="37">
        <v>0</v>
      </c>
      <c r="AC611" s="24">
        <f>+Ene!P611+Feb!P611+Mar!P611+Abr!P611+May!P611+Jun!P611+Jul!P611+Ago!P611+Set!P611+Oct!P611+Nov!P611+Dic!P611</f>
        <v>0</v>
      </c>
      <c r="AD611" s="33">
        <f t="shared" si="126"/>
        <v>0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0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0</v>
      </c>
      <c r="K612" s="27">
        <f>+Ene!J612+Feb!J612+Mar!J612+Abr!J612+May!J612+Jun!J612+Jul!J612+Ago!J612+Set!J612+Oct!J612+Nov!J612+Dic!J612</f>
        <v>2</v>
      </c>
      <c r="L612" s="33">
        <f t="shared" si="120"/>
        <v>0</v>
      </c>
      <c r="M612" s="37">
        <v>0</v>
      </c>
      <c r="N612" s="24">
        <f>+Ene!K612+Feb!K612+Mar!K612+Abr!K612+May!K612+Jun!K612+Jul!K612+Ago!K612+Set!K612+Oct!K612+Nov!K612+Dic!K612</f>
        <v>0</v>
      </c>
      <c r="O612" s="33">
        <f t="shared" si="121"/>
        <v>0</v>
      </c>
      <c r="P612" s="37" t="s">
        <v>912</v>
      </c>
      <c r="Q612" s="24">
        <f>+Ene!L612+Feb!L612+Mar!L612+Abr!L612+May!L612+Jun!L612+Jul!L612+Ago!L612+Set!L612+Oct!L612+Nov!L612+Dic!L612</f>
        <v>2</v>
      </c>
      <c r="R612" s="33">
        <f t="shared" si="122"/>
        <v>0</v>
      </c>
      <c r="S612" s="37">
        <v>0</v>
      </c>
      <c r="T612" s="24">
        <f>+Ene!M612+Feb!M612+Mar!M612+Abr!M612+May!M612+Jun!M612+Jul!M612+Ago!M612+Set!M612+Oct!M612+Nov!M612+Dic!M612</f>
        <v>1</v>
      </c>
      <c r="U612" s="33">
        <f t="shared" si="123"/>
        <v>0</v>
      </c>
      <c r="V612" s="37">
        <v>0</v>
      </c>
      <c r="W612" s="23">
        <f>+Ene!N612+Feb!N612+Mar!N612+Abr!N612+May!N612+Jun!N612+Jul!N612+Ago!N612+Set!N612+Oct!N612+Nov!N612+Dic!N612</f>
        <v>2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2</v>
      </c>
      <c r="AA612" s="33">
        <f t="shared" si="125"/>
        <v>0</v>
      </c>
      <c r="AB612" s="37">
        <v>0</v>
      </c>
      <c r="AC612" s="24">
        <f>+Ene!P612+Feb!P612+Mar!P612+Abr!P612+May!P612+Jun!P612+Jul!P612+Ago!P612+Set!P612+Oct!P612+Nov!P612+Dic!P612</f>
        <v>4</v>
      </c>
      <c r="AD612" s="33">
        <f t="shared" si="126"/>
        <v>0</v>
      </c>
      <c r="AE612" s="37">
        <v>0</v>
      </c>
      <c r="AF612" s="24">
        <f>+Ene!Q612+Feb!Q612+Mar!Q612+Abr!Q612+May!Q612+Jun!Q612+Jul!Q612+Ago!Q612+Set!Q612+Oct!Q612+Nov!Q612+Dic!Q612</f>
        <v>2</v>
      </c>
      <c r="AG612" s="33">
        <f t="shared" si="127"/>
        <v>0</v>
      </c>
      <c r="AH612" s="37">
        <v>0</v>
      </c>
      <c r="AI612" s="24">
        <f>+Ene!R612+Feb!R612+Mar!R612+Abr!R612+May!R612+Jun!R612+Jul!R612+Ago!R612+Set!R612+Oct!R612+Nov!R612+Dic!R612</f>
        <v>1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0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0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 t="s">
        <v>912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0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0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0</v>
      </c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 t="s">
        <v>912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0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0</v>
      </c>
      <c r="AA614" s="33">
        <f t="shared" si="125"/>
        <v>0</v>
      </c>
      <c r="AB614" s="37">
        <v>0</v>
      </c>
      <c r="AC614" s="24">
        <f>+Ene!P614+Feb!P614+Mar!P614+Abr!P614+May!P614+Jun!P614+Jul!P614+Ago!P614+Set!P614+Oct!P614+Nov!P614+Dic!P614</f>
        <v>0</v>
      </c>
      <c r="AD614" s="33">
        <f t="shared" si="126"/>
        <v>0</v>
      </c>
      <c r="AE614" s="37">
        <v>0</v>
      </c>
      <c r="AF614" s="24">
        <f>+Ene!Q614+Feb!Q614+Mar!Q614+Abr!Q614+May!Q614+Jun!Q614+Jul!Q614+Ago!Q614+Set!Q614+Oct!Q614+Nov!Q614+Dic!Q614</f>
        <v>0</v>
      </c>
      <c r="AG614" s="33">
        <f t="shared" si="127"/>
        <v>0</v>
      </c>
      <c r="AH614" s="37">
        <v>0</v>
      </c>
      <c r="AI614" s="24">
        <f>+Ene!R614+Feb!R614+Mar!R614+Abr!R614+May!R614+Jun!R614+Jul!R614+Ago!R614+Set!R614+Oct!R614+Nov!R614+Dic!R614</f>
        <v>0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0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0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 t="s">
        <v>912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</v>
      </c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>
        <v>0</v>
      </c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 t="s">
        <v>912</v>
      </c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37">
        <v>0</v>
      </c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37">
        <v>0</v>
      </c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0</v>
      </c>
      <c r="AA618" s="33">
        <f t="shared" si="125"/>
        <v>0</v>
      </c>
      <c r="AB618" s="37">
        <v>0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>
        <v>0</v>
      </c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>
        <v>0</v>
      </c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0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0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 t="s">
        <v>912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0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0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0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0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0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0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0</v>
      </c>
      <c r="N621" s="24">
        <f>+Ene!K621+Feb!K621+Mar!K621+Abr!K621+May!K621+Jun!K621+Jul!K621+Ago!K621+Set!K621+Oct!K621+Nov!K621+Dic!K621</f>
        <v>1</v>
      </c>
      <c r="O621" s="33">
        <f t="shared" si="121"/>
        <v>0</v>
      </c>
      <c r="P621" s="37" t="s">
        <v>912</v>
      </c>
      <c r="Q621" s="24">
        <f>+Ene!L621+Feb!L621+Mar!L621+Abr!L621+May!L621+Jun!L621+Jul!L621+Ago!L621+Set!L621+Oct!L621+Nov!L621+Dic!L621</f>
        <v>1</v>
      </c>
      <c r="R621" s="33">
        <f t="shared" si="122"/>
        <v>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0</v>
      </c>
      <c r="AC621" s="24">
        <f>+Ene!P621+Feb!P621+Mar!P621+Abr!P621+May!P621+Jun!P621+Jul!P621+Ago!P621+Set!P621+Oct!P621+Nov!P621+Dic!P621</f>
        <v>2</v>
      </c>
      <c r="AD621" s="33">
        <f t="shared" si="126"/>
        <v>0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0</v>
      </c>
      <c r="K622" s="27">
        <f>+Ene!J622+Feb!J622+Mar!J622+Abr!J622+May!J622+Jun!J622+Jul!J622+Ago!J622+Set!J622+Oct!J622+Nov!J622+Dic!J622</f>
        <v>0</v>
      </c>
      <c r="L622" s="33">
        <f t="shared" si="120"/>
        <v>0</v>
      </c>
      <c r="M622" s="37">
        <v>0</v>
      </c>
      <c r="N622" s="24">
        <f>+Ene!K622+Feb!K622+Mar!K622+Abr!K622+May!K622+Jun!K622+Jul!K622+Ago!K622+Set!K622+Oct!K622+Nov!K622+Dic!K622</f>
        <v>0</v>
      </c>
      <c r="O622" s="33">
        <f t="shared" si="121"/>
        <v>0</v>
      </c>
      <c r="P622" s="37" t="s">
        <v>912</v>
      </c>
      <c r="Q622" s="24">
        <f>+Ene!L622+Feb!L622+Mar!L622+Abr!L622+May!L622+Jun!L622+Jul!L622+Ago!L622+Set!L622+Oct!L622+Nov!L622+Dic!L622</f>
        <v>0</v>
      </c>
      <c r="R622" s="33">
        <f t="shared" si="122"/>
        <v>0</v>
      </c>
      <c r="S622" s="37">
        <v>0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0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0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0</v>
      </c>
      <c r="AD622" s="33">
        <f t="shared" si="126"/>
        <v>0</v>
      </c>
      <c r="AE622" s="37">
        <v>0</v>
      </c>
      <c r="AF622" s="24">
        <f>+Ene!Q622+Feb!Q622+Mar!Q622+Abr!Q622+May!Q622+Jun!Q622+Jul!Q622+Ago!Q622+Set!Q622+Oct!Q622+Nov!Q622+Dic!Q622</f>
        <v>0</v>
      </c>
      <c r="AG622" s="33">
        <f t="shared" si="127"/>
        <v>0</v>
      </c>
      <c r="AH622" s="37">
        <v>0</v>
      </c>
      <c r="AI622" s="24">
        <f>+Ene!R622+Feb!R622+Mar!R622+Abr!R622+May!R622+Jun!R622+Jul!R622+Ago!R622+Set!R622+Oct!R622+Nov!R622+Dic!R622</f>
        <v>0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0</v>
      </c>
      <c r="K623" s="27">
        <f>+Ene!J623+Feb!J623+Mar!J623+Abr!J623+May!J623+Jun!J623+Jul!J623+Ago!J623+Set!J623+Oct!J623+Nov!J623+Dic!J623</f>
        <v>0</v>
      </c>
      <c r="L623" s="33">
        <f t="shared" si="120"/>
        <v>0</v>
      </c>
      <c r="M623" s="37">
        <v>0</v>
      </c>
      <c r="N623" s="24">
        <f>+Ene!K623+Feb!K623+Mar!K623+Abr!K623+May!K623+Jun!K623+Jul!K623+Ago!K623+Set!K623+Oct!K623+Nov!K623+Dic!K623</f>
        <v>0</v>
      </c>
      <c r="O623" s="33">
        <f t="shared" si="121"/>
        <v>0</v>
      </c>
      <c r="P623" s="37" t="s">
        <v>912</v>
      </c>
      <c r="Q623" s="24">
        <f>+Ene!L623+Feb!L623+Mar!L623+Abr!L623+May!L623+Jun!L623+Jul!L623+Ago!L623+Set!L623+Oct!L623+Nov!L623+Dic!L623</f>
        <v>0</v>
      </c>
      <c r="R623" s="33">
        <f t="shared" si="122"/>
        <v>0</v>
      </c>
      <c r="S623" s="37">
        <v>0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0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0</v>
      </c>
      <c r="AA623" s="33">
        <f t="shared" si="125"/>
        <v>0</v>
      </c>
      <c r="AB623" s="37">
        <v>0</v>
      </c>
      <c r="AC623" s="24">
        <f>+Ene!P623+Feb!P623+Mar!P623+Abr!P623+May!P623+Jun!P623+Jul!P623+Ago!P623+Set!P623+Oct!P623+Nov!P623+Dic!P623</f>
        <v>0</v>
      </c>
      <c r="AD623" s="33">
        <f t="shared" si="126"/>
        <v>0</v>
      </c>
      <c r="AE623" s="37">
        <v>0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0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0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 t="s">
        <v>912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1</v>
      </c>
      <c r="AA624" s="33">
        <f t="shared" si="125"/>
        <v>0</v>
      </c>
      <c r="AB624" s="37">
        <v>0</v>
      </c>
      <c r="AC624" s="24">
        <f>+Ene!P624+Feb!P624+Mar!P624+Abr!P624+May!P624+Jun!P624+Jul!P624+Ago!P624+Set!P624+Oct!P624+Nov!P624+Dic!P624</f>
        <v>1</v>
      </c>
      <c r="AD624" s="33">
        <f t="shared" si="126"/>
        <v>0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0</v>
      </c>
      <c r="AO624" s="33">
        <f t="shared" si="12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0</v>
      </c>
      <c r="AT624" s="24">
        <f>+Ene!X624+Feb!X624+Mar!X624+Abr!X624+May!X624+Jun!X624+Jul!X624+Ago!X624+Set!X624+Oct!X624+Nov!X624+Dic!X624</f>
        <v>0</v>
      </c>
      <c r="AU624" s="33">
        <f t="shared" si="132"/>
        <v>0</v>
      </c>
    </row>
    <row r="625" spans="1:47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0</v>
      </c>
      <c r="K625" s="27">
        <f>+Ene!J625+Feb!J625+Mar!J625+Abr!J625+May!J625+Jun!J625+Jul!J625+Ago!J625+Set!J625+Oct!J625+Nov!J625+Dic!J625</f>
        <v>0</v>
      </c>
      <c r="L625" s="33">
        <f t="shared" si="120"/>
        <v>0</v>
      </c>
      <c r="M625" s="37">
        <v>0</v>
      </c>
      <c r="N625" s="24">
        <f>+Ene!K625+Feb!K625+Mar!K625+Abr!K625+May!K625+Jun!K625+Jul!K625+Ago!K625+Set!K625+Oct!K625+Nov!K625+Dic!K625</f>
        <v>0</v>
      </c>
      <c r="O625" s="33">
        <f t="shared" si="121"/>
        <v>0</v>
      </c>
      <c r="P625" s="37" t="s">
        <v>912</v>
      </c>
      <c r="Q625" s="24">
        <f>+Ene!L625+Feb!L625+Mar!L625+Abr!L625+May!L625+Jun!L625+Jul!L625+Ago!L625+Set!L625+Oct!L625+Nov!L625+Dic!L625</f>
        <v>0</v>
      </c>
      <c r="R625" s="33">
        <f t="shared" si="122"/>
        <v>0</v>
      </c>
      <c r="S625" s="37">
        <v>0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0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0</v>
      </c>
      <c r="AA625" s="33">
        <f t="shared" si="125"/>
        <v>0</v>
      </c>
      <c r="AB625" s="37">
        <v>0</v>
      </c>
      <c r="AC625" s="24">
        <f>+Ene!P625+Feb!P625+Mar!P625+Abr!P625+May!P625+Jun!P625+Jul!P625+Ago!P625+Set!P625+Oct!P625+Nov!P625+Dic!P625</f>
        <v>0</v>
      </c>
      <c r="AD625" s="33">
        <f t="shared" si="126"/>
        <v>0</v>
      </c>
      <c r="AE625" s="37">
        <v>0</v>
      </c>
      <c r="AF625" s="24">
        <f>+Ene!Q625+Feb!Q625+Mar!Q625+Abr!Q625+May!Q625+Jun!Q625+Jul!Q625+Ago!Q625+Set!Q625+Oct!Q625+Nov!Q625+Dic!Q625</f>
        <v>0</v>
      </c>
      <c r="AG625" s="33">
        <f t="shared" si="127"/>
        <v>0</v>
      </c>
      <c r="AH625" s="37">
        <v>0</v>
      </c>
      <c r="AI625" s="24">
        <f>+Ene!R625+Feb!R625+Mar!R625+Abr!R625+May!R625+Jun!R625+Jul!R625+Ago!R625+Set!R625+Oct!R625+Nov!R625+Dic!R625</f>
        <v>0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0</v>
      </c>
      <c r="AO625" s="33">
        <f t="shared" si="129"/>
        <v>0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30"/>
        <v>0</v>
      </c>
      <c r="AS625" s="24">
        <f t="shared" si="131"/>
        <v>0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 t="s">
        <v>912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 t="s">
        <v>912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 t="s">
        <v>912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0</v>
      </c>
      <c r="K635" s="27">
        <f>+Ene!J635+Feb!J635+Mar!J635+Abr!J635+May!J635+Jun!J635+Jul!J635+Ago!J635+Set!J635+Oct!J635+Nov!J635+Dic!J635</f>
        <v>0</v>
      </c>
      <c r="L635" s="33">
        <f t="shared" si="120"/>
        <v>0</v>
      </c>
      <c r="M635" s="37">
        <v>0</v>
      </c>
      <c r="N635" s="24">
        <f>+Ene!K635+Feb!K635+Mar!K635+Abr!K635+May!K635+Jun!K635+Jul!K635+Ago!K635+Set!K635+Oct!K635+Nov!K635+Dic!K635</f>
        <v>1</v>
      </c>
      <c r="O635" s="33">
        <f t="shared" si="121"/>
        <v>0</v>
      </c>
      <c r="P635" s="37" t="s">
        <v>912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0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2</v>
      </c>
      <c r="AA635" s="33">
        <f t="shared" si="125"/>
        <v>0</v>
      </c>
      <c r="AB635" s="37">
        <v>0</v>
      </c>
      <c r="AC635" s="24">
        <f>+Ene!P635+Feb!P635+Mar!P635+Abr!P635+May!P635+Jun!P635+Jul!P635+Ago!P635+Set!P635+Oct!P635+Nov!P635+Dic!P635</f>
        <v>1</v>
      </c>
      <c r="AD635" s="33">
        <f t="shared" si="126"/>
        <v>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0</v>
      </c>
      <c r="K636" s="27">
        <f>+Ene!J636+Feb!J636+Mar!J636+Abr!J636+May!J636+Jun!J636+Jul!J636+Ago!J636+Set!J636+Oct!J636+Nov!J636+Dic!J636</f>
        <v>0</v>
      </c>
      <c r="L636" s="33">
        <f t="shared" si="120"/>
        <v>0</v>
      </c>
      <c r="M636" s="37">
        <v>0</v>
      </c>
      <c r="N636" s="24">
        <f>+Ene!K636+Feb!K636+Mar!K636+Abr!K636+May!K636+Jun!K636+Jul!K636+Ago!K636+Set!K636+Oct!K636+Nov!K636+Dic!K636</f>
        <v>0</v>
      </c>
      <c r="O636" s="33">
        <f t="shared" si="121"/>
        <v>0</v>
      </c>
      <c r="P636" s="37" t="s">
        <v>912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0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0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0</v>
      </c>
      <c r="AA636" s="33">
        <f t="shared" si="125"/>
        <v>0</v>
      </c>
      <c r="AB636" s="37">
        <v>0</v>
      </c>
      <c r="AC636" s="24">
        <f>+Ene!P636+Feb!P636+Mar!P636+Abr!P636+May!P636+Jun!P636+Jul!P636+Ago!P636+Set!P636+Oct!P636+Nov!P636+Dic!P636</f>
        <v>0</v>
      </c>
      <c r="AD636" s="33">
        <f t="shared" si="126"/>
        <v>0</v>
      </c>
      <c r="AE636" s="37">
        <v>0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0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 t="s">
        <v>912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 t="s">
        <v>912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 t="s">
        <v>912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0</v>
      </c>
      <c r="K657" s="27">
        <f>+Ene!J657+Feb!J657+Mar!J657+Abr!J657+May!J657+Jun!J657+Jul!J657+Ago!J657+Set!J657+Oct!J657+Nov!J657+Dic!J657</f>
        <v>6</v>
      </c>
      <c r="L657" s="33">
        <f t="shared" si="133"/>
        <v>0</v>
      </c>
      <c r="M657" s="37">
        <v>0</v>
      </c>
      <c r="N657" s="24">
        <f>+Ene!K657+Feb!K657+Mar!K657+Abr!K657+May!K657+Jun!K657+Jul!K657+Ago!K657+Set!K657+Oct!K657+Nov!K657+Dic!K657</f>
        <v>12</v>
      </c>
      <c r="O657" s="33">
        <f t="shared" si="134"/>
        <v>0</v>
      </c>
      <c r="P657" s="37" t="s">
        <v>912</v>
      </c>
      <c r="Q657" s="24">
        <f>+Ene!L657+Feb!L657+Mar!L657+Abr!L657+May!L657+Jun!L657+Jul!L657+Ago!L657+Set!L657+Oct!L657+Nov!L657+Dic!L657</f>
        <v>5</v>
      </c>
      <c r="R657" s="33">
        <f t="shared" si="135"/>
        <v>0</v>
      </c>
      <c r="S657" s="37">
        <v>0</v>
      </c>
      <c r="T657" s="24">
        <f>+Ene!M657+Feb!M657+Mar!M657+Abr!M657+May!M657+Jun!M657+Jul!M657+Ago!M657+Set!M657+Oct!M657+Nov!M657+Dic!M657</f>
        <v>5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6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21</v>
      </c>
      <c r="AA657" s="33">
        <f t="shared" si="138"/>
        <v>0</v>
      </c>
      <c r="AB657" s="37">
        <v>0</v>
      </c>
      <c r="AC657" s="24">
        <f>+Ene!P657+Feb!P657+Mar!P657+Abr!P657+May!P657+Jun!P657+Jul!P657+Ago!P657+Set!P657+Oct!P657+Nov!P657+Dic!P657</f>
        <v>23</v>
      </c>
      <c r="AD657" s="33">
        <f t="shared" si="139"/>
        <v>0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5</v>
      </c>
      <c r="AO657" s="33">
        <f t="shared" si="142"/>
        <v>0</v>
      </c>
      <c r="AP657" s="37">
        <v>0</v>
      </c>
      <c r="AQ657" s="24">
        <f>+Ene!W657+Feb!W657+Mar!W657+Abr!W657+May!W657+Jun!W657+Jul!W657+Ago!W657+Set!W657+Oct!W657+Nov!W657+Dic!W657</f>
        <v>0</v>
      </c>
      <c r="AR657" s="33">
        <f t="shared" si="143"/>
        <v>0</v>
      </c>
      <c r="AS657" s="24">
        <f t="shared" si="144"/>
        <v>5</v>
      </c>
      <c r="AT657" s="24">
        <f>+Ene!X657+Feb!X657+Mar!X657+Abr!X657+May!X657+Jun!X657+Jul!X657+Ago!X657+Set!X657+Oct!X657+Nov!X657+Dic!X657</f>
        <v>2</v>
      </c>
      <c r="AU657" s="33">
        <f t="shared" si="145"/>
        <v>40</v>
      </c>
    </row>
    <row r="658" spans="1:47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0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 t="s">
        <v>912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0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0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0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0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0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0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 t="s">
        <v>912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0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0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0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0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0</v>
      </c>
      <c r="K669" s="27">
        <f>+Ene!J669+Feb!J669+Mar!J669+Abr!J669+May!J669+Jun!J669+Jul!J669+Ago!J669+Set!J669+Oct!J669+Nov!J669+Dic!J669</f>
        <v>0</v>
      </c>
      <c r="L669" s="33">
        <f t="shared" si="133"/>
        <v>0</v>
      </c>
      <c r="M669" s="37">
        <v>0</v>
      </c>
      <c r="N669" s="24">
        <f>+Ene!K669+Feb!K669+Mar!K669+Abr!K669+May!K669+Jun!K669+Jul!K669+Ago!K669+Set!K669+Oct!K669+Nov!K669+Dic!K669</f>
        <v>2</v>
      </c>
      <c r="O669" s="33">
        <f t="shared" si="134"/>
        <v>0</v>
      </c>
      <c r="P669" s="37" t="s">
        <v>912</v>
      </c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37">
        <v>0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0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0</v>
      </c>
      <c r="AA669" s="33">
        <f t="shared" si="138"/>
        <v>0</v>
      </c>
      <c r="AB669" s="37">
        <v>0</v>
      </c>
      <c r="AC669" s="24">
        <f>+Ene!P669+Feb!P669+Mar!P669+Abr!P669+May!P669+Jun!P669+Jul!P669+Ago!P669+Set!P669+Oct!P669+Nov!P669+Dic!P669</f>
        <v>2</v>
      </c>
      <c r="AD669" s="33">
        <f t="shared" si="139"/>
        <v>0</v>
      </c>
      <c r="AE669" s="37">
        <v>0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0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1</v>
      </c>
      <c r="AO669" s="33">
        <f t="shared" si="142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1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0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0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 t="s">
        <v>912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0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0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0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0</v>
      </c>
      <c r="K671" s="27">
        <f>+Ene!J671+Feb!J671+Mar!J671+Abr!J671+May!J671+Jun!J671+Jul!J671+Ago!J671+Set!J671+Oct!J671+Nov!J671+Dic!J671</f>
        <v>1</v>
      </c>
      <c r="L671" s="33">
        <f t="shared" si="133"/>
        <v>0</v>
      </c>
      <c r="M671" s="37">
        <v>0</v>
      </c>
      <c r="N671" s="24">
        <f>+Ene!K671+Feb!K671+Mar!K671+Abr!K671+May!K671+Jun!K671+Jul!K671+Ago!K671+Set!K671+Oct!K671+Nov!K671+Dic!K671</f>
        <v>0</v>
      </c>
      <c r="O671" s="33">
        <f t="shared" si="134"/>
        <v>0</v>
      </c>
      <c r="P671" s="37" t="s">
        <v>912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0</v>
      </c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37">
        <v>0</v>
      </c>
      <c r="W671" s="23">
        <f>+Ene!N671+Feb!N671+Mar!N671+Abr!N671+May!N671+Jun!N671+Jul!N671+Ago!N671+Set!N671+Oct!N671+Nov!N671+Dic!N671</f>
        <v>1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</v>
      </c>
      <c r="AD671" s="33">
        <f t="shared" si="139"/>
        <v>0</v>
      </c>
      <c r="AE671" s="37">
        <v>0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0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0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0</v>
      </c>
      <c r="AR671" s="33">
        <f t="shared" si="143"/>
        <v>0</v>
      </c>
      <c r="AS671" s="24">
        <f t="shared" si="144"/>
        <v>0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0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0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 t="s">
        <v>912</v>
      </c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37">
        <v>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0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0</v>
      </c>
      <c r="AD691" s="33">
        <f t="shared" si="139"/>
        <v>0</v>
      </c>
      <c r="AE691" s="37">
        <v>0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0</v>
      </c>
      <c r="AI691" s="24">
        <f>+Ene!R691+Feb!R691+Mar!R691+Abr!R691+May!R691+Jun!R691+Jul!R691+Ago!R691+Set!R691+Oct!R691+Nov!R691+Dic!R691</f>
        <v>0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0</v>
      </c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>
        <v>0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 t="s">
        <v>912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0</v>
      </c>
      <c r="L694" s="33">
        <f t="shared" si="133"/>
        <v>0</v>
      </c>
      <c r="M694" s="37">
        <v>0</v>
      </c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 t="s">
        <v>912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0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0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0</v>
      </c>
      <c r="AD694" s="33">
        <f t="shared" si="139"/>
        <v>0</v>
      </c>
      <c r="AE694" s="37">
        <v>0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0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 t="s">
        <v>912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 t="s">
        <v>912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 t="s">
        <v>912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 t="s">
        <v>912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0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0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 t="s">
        <v>912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0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0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0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 t="s">
        <v>912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 t="s">
        <v>912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0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0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0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0</v>
      </c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>
        <v>0</v>
      </c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 t="s">
        <v>912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>
        <v>0</v>
      </c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0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0</v>
      </c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 t="s">
        <v>912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0</v>
      </c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0</v>
      </c>
      <c r="AC714" s="24">
        <f>+Ene!P714+Feb!P714+Mar!P714+Abr!P714+May!P714+Jun!P714+Jul!P714+Ago!P714+Set!P714+Oct!P714+Nov!P714+Dic!P714</f>
        <v>0</v>
      </c>
      <c r="AD714" s="33">
        <f t="shared" si="152"/>
        <v>0</v>
      </c>
      <c r="AE714" s="37">
        <v>0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0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 t="s">
        <v>912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0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0</v>
      </c>
      <c r="N717" s="24">
        <f>+Ene!K717+Feb!K717+Mar!K717+Abr!K717+May!K717+Jun!K717+Jul!K717+Ago!K717+Set!K717+Oct!K717+Nov!K717+Dic!K717</f>
        <v>0</v>
      </c>
      <c r="O717" s="33">
        <f t="shared" si="147"/>
        <v>0</v>
      </c>
      <c r="P717" s="37" t="s">
        <v>912</v>
      </c>
      <c r="Q717" s="24">
        <f>+Ene!L717+Feb!L717+Mar!L717+Abr!L717+May!L717+Jun!L717+Jul!L717+Ago!L717+Set!L717+Oct!L717+Nov!L717+Dic!L717</f>
        <v>1</v>
      </c>
      <c r="R717" s="33">
        <f t="shared" si="148"/>
        <v>0</v>
      </c>
      <c r="S717" s="37">
        <v>0</v>
      </c>
      <c r="T717" s="24">
        <f>+Ene!M717+Feb!M717+Mar!M717+Abr!M717+May!M717+Jun!M717+Jul!M717+Ago!M717+Set!M717+Oct!M717+Nov!M717+Dic!M717</f>
        <v>0</v>
      </c>
      <c r="U717" s="33">
        <f t="shared" si="149"/>
        <v>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2</v>
      </c>
      <c r="AA717" s="33">
        <f t="shared" si="151"/>
        <v>0</v>
      </c>
      <c r="AB717" s="37">
        <v>0</v>
      </c>
      <c r="AC717" s="24">
        <f>+Ene!P717+Feb!P717+Mar!P717+Abr!P717+May!P717+Jun!P717+Jul!P717+Ago!P717+Set!P717+Oct!P717+Nov!P717+Dic!P717</f>
        <v>1</v>
      </c>
      <c r="AD717" s="33">
        <f t="shared" si="152"/>
        <v>0</v>
      </c>
      <c r="AE717" s="37">
        <v>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0</v>
      </c>
      <c r="AI717" s="24">
        <f>+Ene!R717+Feb!R717+Mar!R717+Abr!R717+May!R717+Jun!R717+Jul!R717+Ago!R717+Set!R717+Oct!R717+Nov!R717+Dic!R717</f>
        <v>2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0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0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0</v>
      </c>
      <c r="N718" s="24">
        <f>+Ene!K718+Feb!K718+Mar!K718+Abr!K718+May!K718+Jun!K718+Jul!K718+Ago!K718+Set!K718+Oct!K718+Nov!K718+Dic!K718</f>
        <v>0</v>
      </c>
      <c r="O718" s="33">
        <f t="shared" si="147"/>
        <v>0</v>
      </c>
      <c r="P718" s="37" t="s">
        <v>912</v>
      </c>
      <c r="Q718" s="24">
        <f>+Ene!L718+Feb!L718+Mar!L718+Abr!L718+May!L718+Jun!L718+Jul!L718+Ago!L718+Set!L718+Oct!L718+Nov!L718+Dic!L718</f>
        <v>1</v>
      </c>
      <c r="R718" s="33">
        <f t="shared" si="148"/>
        <v>0</v>
      </c>
      <c r="S718" s="37">
        <v>0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1</v>
      </c>
      <c r="AD718" s="33">
        <f t="shared" si="152"/>
        <v>0</v>
      </c>
      <c r="AE718" s="37">
        <v>0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0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0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0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 t="s">
        <v>912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0</v>
      </c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>
        <v>0</v>
      </c>
      <c r="N721" s="24">
        <f>+Ene!K721+Feb!K721+Mar!K721+Abr!K721+May!K721+Jun!K721+Jul!K721+Ago!K721+Set!K721+Oct!K721+Nov!K721+Dic!K721</f>
        <v>0</v>
      </c>
      <c r="O721" s="33">
        <f t="shared" si="147"/>
        <v>0</v>
      </c>
      <c r="P721" s="37" t="s">
        <v>912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0</v>
      </c>
      <c r="AA721" s="33">
        <f t="shared" si="151"/>
        <v>0</v>
      </c>
      <c r="AB721" s="37">
        <v>0</v>
      </c>
      <c r="AC721" s="24">
        <f>+Ene!P721+Feb!P721+Mar!P721+Abr!P721+May!P721+Jun!P721+Jul!P721+Ago!P721+Set!P721+Oct!P721+Nov!P721+Dic!P721</f>
        <v>0</v>
      </c>
      <c r="AD721" s="33">
        <f t="shared" si="152"/>
        <v>0</v>
      </c>
      <c r="AE721" s="37">
        <v>0</v>
      </c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0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0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 t="s">
        <v>912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0</v>
      </c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>
        <v>0</v>
      </c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 t="s">
        <v>912</v>
      </c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37">
        <v>0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1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>
        <v>0</v>
      </c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>
        <v>0</v>
      </c>
      <c r="AI726" s="24">
        <f>+Ene!R726+Feb!R726+Mar!R726+Abr!R726+May!R726+Jun!R726+Jul!R726+Ago!R726+Set!R726+Oct!R726+Nov!R726+Dic!R726</f>
        <v>0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0</v>
      </c>
      <c r="K729" s="27">
        <f>+Ene!J729+Feb!J729+Mar!J729+Abr!J729+May!J729+Jun!J729+Jul!J729+Ago!J729+Set!J729+Oct!J729+Nov!J729+Dic!J729</f>
        <v>1</v>
      </c>
      <c r="L729" s="33">
        <f t="shared" si="146"/>
        <v>0</v>
      </c>
      <c r="M729" s="37">
        <v>0</v>
      </c>
      <c r="N729" s="24">
        <f>+Ene!K729+Feb!K729+Mar!K729+Abr!K729+May!K729+Jun!K729+Jul!K729+Ago!K729+Set!K729+Oct!K729+Nov!K729+Dic!K729</f>
        <v>0</v>
      </c>
      <c r="O729" s="33">
        <f t="shared" si="147"/>
        <v>0</v>
      </c>
      <c r="P729" s="37" t="s">
        <v>912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0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1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1</v>
      </c>
      <c r="AA729" s="33">
        <f t="shared" si="151"/>
        <v>0</v>
      </c>
      <c r="AB729" s="37">
        <v>0</v>
      </c>
      <c r="AC729" s="24">
        <f>+Ene!P729+Feb!P729+Mar!P729+Abr!P729+May!P729+Jun!P729+Jul!P729+Ago!P729+Set!P729+Oct!P729+Nov!P729+Dic!P729</f>
        <v>1</v>
      </c>
      <c r="AD729" s="33">
        <f t="shared" si="152"/>
        <v>0</v>
      </c>
      <c r="AE729" s="37">
        <v>0</v>
      </c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>
        <v>0</v>
      </c>
      <c r="AI729" s="24">
        <f>+Ene!R729+Feb!R729+Mar!R729+Abr!R729+May!R729+Jun!R729+Jul!R729+Ago!R729+Set!R729+Oct!R729+Nov!R729+Dic!R729</f>
        <v>0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0</v>
      </c>
      <c r="K732" s="27">
        <f>+Ene!J732+Feb!J732+Mar!J732+Abr!J732+May!J732+Jun!J732+Jul!J732+Ago!J732+Set!J732+Oct!J732+Nov!J732+Dic!J732</f>
        <v>1</v>
      </c>
      <c r="L732" s="33">
        <f t="shared" si="146"/>
        <v>0</v>
      </c>
      <c r="M732" s="37">
        <v>0</v>
      </c>
      <c r="N732" s="24">
        <f>+Ene!K732+Feb!K732+Mar!K732+Abr!K732+May!K732+Jun!K732+Jul!K732+Ago!K732+Set!K732+Oct!K732+Nov!K732+Dic!K732</f>
        <v>2</v>
      </c>
      <c r="O732" s="33">
        <f t="shared" si="147"/>
        <v>0</v>
      </c>
      <c r="P732" s="37" t="s">
        <v>912</v>
      </c>
      <c r="Q732" s="24">
        <f>+Ene!L732+Feb!L732+Mar!L732+Abr!L732+May!L732+Jun!L732+Jul!L732+Ago!L732+Set!L732+Oct!L732+Nov!L732+Dic!L732</f>
        <v>2</v>
      </c>
      <c r="R732" s="33">
        <f t="shared" si="148"/>
        <v>0</v>
      </c>
      <c r="S732" s="37">
        <v>0</v>
      </c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37">
        <v>0</v>
      </c>
      <c r="W732" s="23">
        <f>+Ene!N732+Feb!N732+Mar!N732+Abr!N732+May!N732+Jun!N732+Jul!N732+Ago!N732+Set!N732+Oct!N732+Nov!N732+Dic!N732</f>
        <v>0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4</v>
      </c>
      <c r="AA732" s="33">
        <f t="shared" si="151"/>
        <v>0</v>
      </c>
      <c r="AB732" s="37">
        <v>0</v>
      </c>
      <c r="AC732" s="24">
        <f>+Ene!P732+Feb!P732+Mar!P732+Abr!P732+May!P732+Jun!P732+Jul!P732+Ago!P732+Set!P732+Oct!P732+Nov!P732+Dic!P732</f>
        <v>5</v>
      </c>
      <c r="AD732" s="33">
        <f t="shared" si="152"/>
        <v>0</v>
      </c>
      <c r="AE732" s="37">
        <v>0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0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0</v>
      </c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>
        <v>0</v>
      </c>
      <c r="N733" s="24">
        <f>+Ene!K733+Feb!K733+Mar!K733+Abr!K733+May!K733+Jun!K733+Jul!K733+Ago!K733+Set!K733+Oct!K733+Nov!K733+Dic!K733</f>
        <v>0</v>
      </c>
      <c r="O733" s="33">
        <f t="shared" si="147"/>
        <v>0</v>
      </c>
      <c r="P733" s="37" t="s">
        <v>912</v>
      </c>
      <c r="Q733" s="24">
        <f>+Ene!L733+Feb!L733+Mar!L733+Abr!L733+May!L733+Jun!L733+Jul!L733+Ago!L733+Set!L733+Oct!L733+Nov!L733+Dic!L733</f>
        <v>0</v>
      </c>
      <c r="R733" s="33">
        <f t="shared" si="148"/>
        <v>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2</v>
      </c>
      <c r="AA733" s="33">
        <f t="shared" si="151"/>
        <v>0</v>
      </c>
      <c r="AB733" s="37">
        <v>0</v>
      </c>
      <c r="AC733" s="24">
        <f>+Ene!P733+Feb!P733+Mar!P733+Abr!P733+May!P733+Jun!P733+Jul!P733+Ago!P733+Set!P733+Oct!P733+Nov!P733+Dic!P733</f>
        <v>0</v>
      </c>
      <c r="AD733" s="33">
        <f t="shared" si="152"/>
        <v>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0</v>
      </c>
      <c r="K735" s="27">
        <f>+Ene!J735+Feb!J735+Mar!J735+Abr!J735+May!J735+Jun!J735+Jul!J735+Ago!J735+Set!J735+Oct!J735+Nov!J735+Dic!J735</f>
        <v>2</v>
      </c>
      <c r="L735" s="33">
        <f t="shared" si="146"/>
        <v>0</v>
      </c>
      <c r="M735" s="37">
        <v>0</v>
      </c>
      <c r="N735" s="24">
        <f>+Ene!K735+Feb!K735+Mar!K735+Abr!K735+May!K735+Jun!K735+Jul!K735+Ago!K735+Set!K735+Oct!K735+Nov!K735+Dic!K735</f>
        <v>2</v>
      </c>
      <c r="O735" s="33">
        <f t="shared" si="147"/>
        <v>0</v>
      </c>
      <c r="P735" s="37" t="s">
        <v>912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0</v>
      </c>
      <c r="AC735" s="24">
        <f>+Ene!P735+Feb!P735+Mar!P735+Abr!P735+May!P735+Jun!P735+Jul!P735+Ago!P735+Set!P735+Oct!P735+Nov!P735+Dic!P735</f>
        <v>4</v>
      </c>
      <c r="AD735" s="33">
        <f t="shared" si="152"/>
        <v>0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0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0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 t="s">
        <v>912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0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0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0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 t="s">
        <v>912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0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0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 t="s">
        <v>912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0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0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0</v>
      </c>
      <c r="AF746" s="24">
        <f>+Ene!Q746+Feb!Q746+Mar!Q746+Abr!Q746+May!Q746+Jun!Q746+Jul!Q746+Ago!Q746+Set!Q746+Oct!Q746+Nov!Q746+Dic!Q746</f>
        <v>0</v>
      </c>
      <c r="AG746" s="33">
        <f t="shared" si="153"/>
        <v>0</v>
      </c>
      <c r="AH746" s="37">
        <v>0</v>
      </c>
      <c r="AI746" s="24">
        <f>+Ene!R746+Feb!R746+Mar!R746+Abr!R746+May!R746+Jun!R746+Jul!R746+Ago!R746+Set!R746+Oct!R746+Nov!R746+Dic!R746</f>
        <v>0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0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0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 t="s">
        <v>912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0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0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0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37">
        <v>0</v>
      </c>
      <c r="K751" s="27">
        <f>+Ene!J751+Feb!J751+Mar!J751+Abr!J751+May!J751+Jun!J751+Jul!J751+Ago!J751+Set!J751+Oct!J751+Nov!J751+Dic!J751</f>
        <v>1</v>
      </c>
      <c r="L751" s="33">
        <f t="shared" si="146"/>
        <v>0</v>
      </c>
      <c r="M751" s="37">
        <v>0</v>
      </c>
      <c r="N751" s="24">
        <f>+Ene!K751+Feb!K751+Mar!K751+Abr!K751+May!K751+Jun!K751+Jul!K751+Ago!K751+Set!K751+Oct!K751+Nov!K751+Dic!K751</f>
        <v>1</v>
      </c>
      <c r="O751" s="33">
        <f t="shared" si="147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2</v>
      </c>
      <c r="AD751" s="33">
        <f t="shared" si="152"/>
        <v>0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0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0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 t="s">
        <v>912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0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0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 t="s">
        <v>912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0</v>
      </c>
      <c r="K760" s="27">
        <f>+Ene!J760+Feb!J760+Mar!J760+Abr!J760+May!J760+Jun!J760+Jul!J760+Ago!J760+Set!J760+Oct!J760+Nov!J760+Dic!J760</f>
        <v>1</v>
      </c>
      <c r="L760" s="33">
        <f t="shared" si="146"/>
        <v>0</v>
      </c>
      <c r="M760" s="37">
        <v>0</v>
      </c>
      <c r="N760" s="24">
        <f>+Ene!K760+Feb!K760+Mar!K760+Abr!K760+May!K760+Jun!K760+Jul!K760+Ago!K760+Set!K760+Oct!K760+Nov!K760+Dic!K760</f>
        <v>1</v>
      </c>
      <c r="O760" s="33">
        <f t="shared" si="147"/>
        <v>0</v>
      </c>
      <c r="P760" s="37" t="s">
        <v>912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0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1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</v>
      </c>
      <c r="AA760" s="33">
        <f t="shared" si="151"/>
        <v>0</v>
      </c>
      <c r="AB760" s="37">
        <v>0</v>
      </c>
      <c r="AC760" s="24">
        <f>+Ene!P760+Feb!P760+Mar!P760+Abr!P760+May!P760+Jun!P760+Jul!P760+Ago!P760+Set!P760+Oct!P760+Nov!P760+Dic!P760</f>
        <v>2</v>
      </c>
      <c r="AD760" s="33">
        <f t="shared" si="152"/>
        <v>0</v>
      </c>
      <c r="AE760" s="37">
        <v>0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0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0</v>
      </c>
      <c r="AO760" s="33">
        <f t="shared" si="155"/>
        <v>0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0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</v>
      </c>
      <c r="K761" s="27">
        <f>+Ene!J761+Feb!J761+Mar!J761+Abr!J761+May!J761+Jun!J761+Jul!J761+Ago!J761+Set!J761+Oct!J761+Nov!J761+Dic!J761</f>
        <v>0</v>
      </c>
      <c r="L761" s="33">
        <f t="shared" si="146"/>
        <v>0</v>
      </c>
      <c r="M761" s="37">
        <v>0</v>
      </c>
      <c r="N761" s="24">
        <f>+Ene!K761+Feb!K761+Mar!K761+Abr!K761+May!K761+Jun!K761+Jul!K761+Ago!K761+Set!K761+Oct!K761+Nov!K761+Dic!K761</f>
        <v>0</v>
      </c>
      <c r="O761" s="33">
        <f t="shared" si="147"/>
        <v>0</v>
      </c>
      <c r="P761" s="37" t="s">
        <v>912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0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0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0</v>
      </c>
      <c r="AA761" s="33">
        <f t="shared" si="151"/>
        <v>0</v>
      </c>
      <c r="AB761" s="37">
        <v>0</v>
      </c>
      <c r="AC761" s="24">
        <f>+Ene!P761+Feb!P761+Mar!P761+Abr!P761+May!P761+Jun!P761+Jul!P761+Ago!P761+Set!P761+Oct!P761+Nov!P761+Dic!P761</f>
        <v>0</v>
      </c>
      <c r="AD761" s="33">
        <f t="shared" si="152"/>
        <v>0</v>
      </c>
      <c r="AE761" s="37">
        <v>0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0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0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0</v>
      </c>
      <c r="N762" s="24">
        <f>+Ene!K762+Feb!K762+Mar!K762+Abr!K762+May!K762+Jun!K762+Jul!K762+Ago!K762+Set!K762+Oct!K762+Nov!K762+Dic!K762</f>
        <v>0</v>
      </c>
      <c r="O762" s="33">
        <f t="shared" si="147"/>
        <v>0</v>
      </c>
      <c r="P762" s="37" t="s">
        <v>912</v>
      </c>
      <c r="Q762" s="24">
        <f>+Ene!L762+Feb!L762+Mar!L762+Abr!L762+May!L762+Jun!L762+Jul!L762+Ago!L762+Set!L762+Oct!L762+Nov!L762+Dic!L762</f>
        <v>1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2</v>
      </c>
      <c r="AA762" s="33">
        <f t="shared" si="151"/>
        <v>0</v>
      </c>
      <c r="AB762" s="37">
        <v>0</v>
      </c>
      <c r="AC762" s="24">
        <f>+Ene!P762+Feb!P762+Mar!P762+Abr!P762+May!P762+Jun!P762+Jul!P762+Ago!P762+Set!P762+Oct!P762+Nov!P762+Dic!P762</f>
        <v>1</v>
      </c>
      <c r="AD762" s="33">
        <f t="shared" si="152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5</v>
      </c>
      <c r="AO762" s="33">
        <f t="shared" si="155"/>
        <v>0</v>
      </c>
      <c r="AP762" s="37">
        <v>0</v>
      </c>
      <c r="AQ762" s="24">
        <f>+Ene!W762+Feb!W762+Mar!W762+Abr!W762+May!W762+Jun!W762+Jul!W762+Ago!W762+Set!W762+Oct!W762+Nov!W762+Dic!W762</f>
        <v>0</v>
      </c>
      <c r="AR762" s="33">
        <f t="shared" si="156"/>
        <v>0</v>
      </c>
      <c r="AS762" s="24">
        <f t="shared" si="157"/>
        <v>5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0</v>
      </c>
      <c r="K763" s="27">
        <f>+Ene!J763+Feb!J763+Mar!J763+Abr!J763+May!J763+Jun!J763+Jul!J763+Ago!J763+Set!J763+Oct!J763+Nov!J763+Dic!J763</f>
        <v>4</v>
      </c>
      <c r="L763" s="33">
        <f t="shared" ref="L763:L772" si="159">IFERROR(K763/J763,0)*100</f>
        <v>0</v>
      </c>
      <c r="M763" s="37">
        <v>0</v>
      </c>
      <c r="N763" s="24">
        <f>+Ene!K763+Feb!K763+Mar!K763+Abr!K763+May!K763+Jun!K763+Jul!K763+Ago!K763+Set!K763+Oct!K763+Nov!K763+Dic!K763</f>
        <v>4</v>
      </c>
      <c r="O763" s="33">
        <f t="shared" ref="O763:O772" si="160">IFERROR(N763/M763,0)*100</f>
        <v>0</v>
      </c>
      <c r="P763" s="37" t="s">
        <v>912</v>
      </c>
      <c r="Q763" s="24">
        <f>+Ene!L763+Feb!L763+Mar!L763+Abr!L763+May!L763+Jun!L763+Jul!L763+Ago!L763+Set!L763+Oct!L763+Nov!L763+Dic!L763</f>
        <v>5</v>
      </c>
      <c r="R763" s="33">
        <f t="shared" ref="R763:R772" si="161">IFERROR(Q763/P763,0)*100</f>
        <v>0</v>
      </c>
      <c r="S763" s="37">
        <v>0</v>
      </c>
      <c r="T763" s="24">
        <f>+Ene!M763+Feb!M763+Mar!M763+Abr!M763+May!M763+Jun!M763+Jul!M763+Ago!M763+Set!M763+Oct!M763+Nov!M763+Dic!M763</f>
        <v>4</v>
      </c>
      <c r="U763" s="33">
        <f t="shared" ref="U763:U772" si="162">IFERROR(T763/S763,0)*100</f>
        <v>0</v>
      </c>
      <c r="V763" s="37">
        <v>0</v>
      </c>
      <c r="W763" s="23">
        <f>+Ene!N763+Feb!N763+Mar!N763+Abr!N763+May!N763+Jun!N763+Jul!N763+Ago!N763+Set!N763+Oct!N763+Nov!N763+Dic!N763</f>
        <v>4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10</v>
      </c>
      <c r="AA763" s="33">
        <f t="shared" ref="AA763:AA772" si="164">IFERROR(Z763/Y763,0)*100</f>
        <v>0</v>
      </c>
      <c r="AB763" s="37">
        <v>0</v>
      </c>
      <c r="AC763" s="24">
        <f>+Ene!P763+Feb!P763+Mar!P763+Abr!P763+May!P763+Jun!P763+Jul!P763+Ago!P763+Set!P763+Oct!P763+Nov!P763+Dic!P763</f>
        <v>13</v>
      </c>
      <c r="AD763" s="33">
        <f t="shared" ref="AD763:AD772" si="165">IFERROR(AC763/AB763,0)*100</f>
        <v>0</v>
      </c>
      <c r="AE763" s="37">
        <v>0</v>
      </c>
      <c r="AF763" s="24">
        <f>+Ene!Q763+Feb!Q763+Mar!Q763+Abr!Q763+May!Q763+Jun!Q763+Jul!Q763+Ago!Q763+Set!Q763+Oct!Q763+Nov!Q763+Dic!Q763</f>
        <v>2</v>
      </c>
      <c r="AG763" s="33">
        <f t="shared" ref="AG763:AG772" si="166">IFERROR(AF763/AE763,0)*100</f>
        <v>0</v>
      </c>
      <c r="AH763" s="37">
        <v>0</v>
      </c>
      <c r="AI763" s="24">
        <f>+Ene!R763+Feb!R763+Mar!R763+Abr!R763+May!R763+Jun!R763+Jul!R763+Ago!R763+Set!R763+Oct!R763+Nov!R763+Dic!R763</f>
        <v>2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0</v>
      </c>
      <c r="AO763" s="33">
        <f t="shared" ref="AO763:AO772" si="168">IFERROR(AN763/AM763,0)*100</f>
        <v>0</v>
      </c>
      <c r="AP763" s="37">
        <v>0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0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0</v>
      </c>
      <c r="K764" s="27">
        <f>+Ene!J764+Feb!J764+Mar!J764+Abr!J764+May!J764+Jun!J764+Jul!J764+Ago!J764+Set!J764+Oct!J764+Nov!J764+Dic!J764</f>
        <v>1</v>
      </c>
      <c r="L764" s="33">
        <f t="shared" si="159"/>
        <v>0</v>
      </c>
      <c r="M764" s="37">
        <v>0</v>
      </c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 t="s">
        <v>912</v>
      </c>
      <c r="Q764" s="24">
        <f>+Ene!L764+Feb!L764+Mar!L764+Abr!L764+May!L764+Jun!L764+Jul!L764+Ago!L764+Set!L764+Oct!L764+Nov!L764+Dic!L764</f>
        <v>1</v>
      </c>
      <c r="R764" s="33">
        <f t="shared" si="161"/>
        <v>0</v>
      </c>
      <c r="S764" s="37">
        <v>0</v>
      </c>
      <c r="T764" s="24">
        <f>+Ene!M764+Feb!M764+Mar!M764+Abr!M764+May!M764+Jun!M764+Jul!M764+Ago!M764+Set!M764+Oct!M764+Nov!M764+Dic!M764</f>
        <v>1</v>
      </c>
      <c r="U764" s="33">
        <f t="shared" si="162"/>
        <v>0</v>
      </c>
      <c r="V764" s="37">
        <v>0</v>
      </c>
      <c r="W764" s="23">
        <f>+Ene!N764+Feb!N764+Mar!N764+Abr!N764+May!N764+Jun!N764+Jul!N764+Ago!N764+Set!N764+Oct!N764+Nov!N764+Dic!N764</f>
        <v>1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</v>
      </c>
      <c r="AA764" s="33">
        <f t="shared" si="164"/>
        <v>0</v>
      </c>
      <c r="AB764" s="37">
        <v>0</v>
      </c>
      <c r="AC764" s="24">
        <f>+Ene!P764+Feb!P764+Mar!P764+Abr!P764+May!P764+Jun!P764+Jul!P764+Ago!P764+Set!P764+Oct!P764+Nov!P764+Dic!P764</f>
        <v>2</v>
      </c>
      <c r="AD764" s="33">
        <f t="shared" si="165"/>
        <v>0</v>
      </c>
      <c r="AE764" s="37">
        <v>0</v>
      </c>
      <c r="AF764" s="24">
        <f>+Ene!Q764+Feb!Q764+Mar!Q764+Abr!Q764+May!Q764+Jun!Q764+Jul!Q764+Ago!Q764+Set!Q764+Oct!Q764+Nov!Q764+Dic!Q764</f>
        <v>1</v>
      </c>
      <c r="AG764" s="33">
        <f t="shared" si="166"/>
        <v>0</v>
      </c>
      <c r="AH764" s="37">
        <v>0</v>
      </c>
      <c r="AI764" s="24">
        <f>+Ene!R764+Feb!R764+Mar!R764+Abr!R764+May!R764+Jun!R764+Jul!R764+Ago!R764+Set!R764+Oct!R764+Nov!R764+Dic!R764</f>
        <v>7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0</v>
      </c>
      <c r="AO764" s="33">
        <f t="shared" si="168"/>
        <v>0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0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0</v>
      </c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>
        <v>0</v>
      </c>
      <c r="N765" s="24">
        <f>+Ene!K765+Feb!K765+Mar!K765+Abr!K765+May!K765+Jun!K765+Jul!K765+Ago!K765+Set!K765+Oct!K765+Nov!K765+Dic!K765</f>
        <v>0</v>
      </c>
      <c r="O765" s="33">
        <f t="shared" si="160"/>
        <v>0</v>
      </c>
      <c r="P765" s="37" t="s">
        <v>912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1</v>
      </c>
      <c r="AD765" s="33">
        <f t="shared" si="165"/>
        <v>0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>
        <v>0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 t="s">
        <v>912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>
        <v>0</v>
      </c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0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0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 t="s">
        <v>912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0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 t="s">
        <v>912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0</v>
      </c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 t="s">
        <v>912</v>
      </c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0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0</v>
      </c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 t="s">
        <v>912</v>
      </c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>
        <v>0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>
        <v>0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0</v>
      </c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0</v>
      </c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>
        <v>0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 t="s">
        <v>912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0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64"/>
        <v>0</v>
      </c>
      <c r="AB771" s="37">
        <v>0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>
        <v>0</v>
      </c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>
        <v>0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0</v>
      </c>
      <c r="K772" s="27">
        <f>+Ene!J772+Feb!J772+Mar!J772+Abr!J772+May!J772+Jun!J772+Jul!J772+Ago!J772+Set!J772+Oct!J772+Nov!J772+Dic!J772</f>
        <v>1</v>
      </c>
      <c r="L772" s="33">
        <f t="shared" si="159"/>
        <v>0</v>
      </c>
      <c r="M772" s="37">
        <v>0</v>
      </c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 t="s">
        <v>912</v>
      </c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>
        <v>0</v>
      </c>
      <c r="T772" s="24">
        <f>+Ene!M772+Feb!M772+Mar!M772+Abr!M772+May!M772+Jun!M772+Jul!M772+Ago!M772+Set!M772+Oct!M772+Nov!M772+Dic!M772</f>
        <v>1</v>
      </c>
      <c r="U772" s="33">
        <f t="shared" si="162"/>
        <v>0</v>
      </c>
      <c r="V772" s="37">
        <v>0</v>
      </c>
      <c r="W772" s="23">
        <f>+Ene!N772+Feb!N772+Mar!N772+Abr!N772+May!N772+Jun!N772+Jul!N772+Ago!N772+Set!N772+Oct!N772+Nov!N772+Dic!N772</f>
        <v>1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3</v>
      </c>
      <c r="AA772" s="33">
        <f t="shared" si="164"/>
        <v>0</v>
      </c>
      <c r="AB772" s="37">
        <v>0</v>
      </c>
      <c r="AC772" s="24">
        <f>+Ene!P772+Feb!P772+Mar!P772+Abr!P772+May!P772+Jun!P772+Jul!P772+Ago!P772+Set!P772+Oct!P772+Nov!P772+Dic!P772</f>
        <v>3</v>
      </c>
      <c r="AD772" s="33">
        <f t="shared" si="165"/>
        <v>0</v>
      </c>
      <c r="AE772" s="37">
        <v>0</v>
      </c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>
        <v>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0</v>
      </c>
      <c r="K773" s="27">
        <f>+Ene!J773+Feb!J773+Mar!J773+Abr!J773+May!J773+Jun!J773+Jul!J773+Ago!J773+Set!J773+Oct!J773+Nov!J773+Dic!J773</f>
        <v>0</v>
      </c>
      <c r="L773" s="33">
        <f t="shared" ref="L773" si="172">IFERROR(K773/J773,0)*100</f>
        <v>0</v>
      </c>
      <c r="M773" s="37">
        <v>0</v>
      </c>
      <c r="N773" s="24">
        <f>+Ene!K773+Feb!K773+Mar!K773+Abr!K773+May!K773+Jun!K773+Jul!K773+Ago!K773+Set!K773+Oct!K773+Nov!K773+Dic!K773</f>
        <v>3</v>
      </c>
      <c r="O773" s="33">
        <f t="shared" ref="O773" si="173">IFERROR(N773/M773,0)*100</f>
        <v>0</v>
      </c>
      <c r="P773" s="37" t="s">
        <v>912</v>
      </c>
      <c r="Q773" s="24">
        <f>+Ene!L773+Feb!L773+Mar!L773+Abr!L773+May!L773+Jun!L773+Jul!L773+Ago!L773+Set!L773+Oct!L773+Nov!L773+Dic!L773</f>
        <v>0</v>
      </c>
      <c r="R773" s="33">
        <f t="shared" ref="R773" si="174">IFERROR(Q773/P773,0)*100</f>
        <v>0</v>
      </c>
      <c r="S773" s="37">
        <v>0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0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3</v>
      </c>
      <c r="AD773" s="33">
        <f t="shared" ref="AD773" si="178">IFERROR(AC773/AB773,0)*100</f>
        <v>0</v>
      </c>
      <c r="AE773" s="37">
        <v>0</v>
      </c>
      <c r="AF773" s="24">
        <f>+Ene!Q773+Feb!Q773+Mar!Q773+Abr!Q773+May!Q773+Jun!Q773+Jul!Q773+Ago!Q773+Set!Q773+Oct!Q773+Nov!Q773+Dic!Q773</f>
        <v>0</v>
      </c>
      <c r="AG773" s="33">
        <f t="shared" ref="AG773" si="179">IFERROR(AF773/AE773,0)*100</f>
        <v>0</v>
      </c>
      <c r="AH773" s="37">
        <v>0</v>
      </c>
      <c r="AI773" s="24">
        <f>+Ene!R773+Feb!R773+Mar!R773+Abr!R773+May!R773+Jun!R773+Jul!R773+Ago!R773+Set!R773+Oct!R773+Nov!R773+Dic!R773</f>
        <v>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0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0</v>
      </c>
      <c r="M774" s="37">
        <v>0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 t="s">
        <v>912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0</v>
      </c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3</v>
      </c>
      <c r="AA774" s="33">
        <f t="shared" ref="AA774:AA775" si="190">IFERROR(Z774/Y774,0)*100</f>
        <v>0</v>
      </c>
      <c r="AB774" s="37">
        <v>0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0</v>
      </c>
      <c r="AE774" s="37">
        <v>0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0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0</v>
      </c>
      <c r="AO774" s="33">
        <f t="shared" ref="AO774:AO775" si="194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0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 t="s">
        <v>912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0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0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0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0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0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 t="s">
        <v>912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0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0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0</v>
      </c>
      <c r="K777" s="27">
        <f>+Ene!J777+Feb!J777+Mar!J777+Abr!J777+May!J777+Jun!J777+Jul!J777+Ago!J777+Set!J777+Oct!J777+Nov!J777+Dic!J777</f>
        <v>2</v>
      </c>
      <c r="L777" s="33">
        <f t="shared" si="198"/>
        <v>0</v>
      </c>
      <c r="M777" s="37">
        <v>0</v>
      </c>
      <c r="N777" s="24">
        <f>+Ene!K777+Feb!K777+Mar!K777+Abr!K777+May!K777+Jun!K777+Jul!K777+Ago!K777+Set!K777+Oct!K777+Nov!K777+Dic!K777</f>
        <v>3</v>
      </c>
      <c r="O777" s="33">
        <f t="shared" si="199"/>
        <v>0</v>
      </c>
      <c r="P777" s="37" t="s">
        <v>912</v>
      </c>
      <c r="Q777" s="24">
        <f>+Ene!L777+Feb!L777+Mar!L777+Abr!L777+May!L777+Jun!L777+Jul!L777+Ago!L777+Set!L777+Oct!L777+Nov!L777+Dic!L777</f>
        <v>0</v>
      </c>
      <c r="R777" s="33">
        <f t="shared" si="200"/>
        <v>0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2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5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5</v>
      </c>
      <c r="AD777" s="33">
        <f t="shared" si="204"/>
        <v>0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2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2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0</v>
      </c>
      <c r="K778" s="27">
        <f>+Ene!J778+Feb!J778+Mar!J778+Abr!J778+May!J778+Jun!J778+Jul!J778+Ago!J778+Set!J778+Oct!J778+Nov!J778+Dic!J778</f>
        <v>5</v>
      </c>
      <c r="L778" s="33">
        <f t="shared" si="198"/>
        <v>0</v>
      </c>
      <c r="M778" s="37">
        <v>0</v>
      </c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 t="s">
        <v>912</v>
      </c>
      <c r="Q778" s="24">
        <f>+Ene!L778+Feb!L778+Mar!L778+Abr!L778+May!L778+Jun!L778+Jul!L778+Ago!L778+Set!L778+Oct!L778+Nov!L778+Dic!L778</f>
        <v>1</v>
      </c>
      <c r="R778" s="33">
        <f t="shared" si="200"/>
        <v>0</v>
      </c>
      <c r="S778" s="37">
        <v>0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5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6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6</v>
      </c>
      <c r="AD778" s="33">
        <f t="shared" si="204"/>
        <v>0</v>
      </c>
      <c r="AE778" s="37">
        <v>0</v>
      </c>
      <c r="AF778" s="24">
        <f>+Ene!Q778+Feb!Q778+Mar!Q778+Abr!Q778+May!Q778+Jun!Q778+Jul!Q778+Ago!Q778+Set!Q778+Oct!Q778+Nov!Q778+Dic!Q778</f>
        <v>5</v>
      </c>
      <c r="AG778" s="33">
        <f t="shared" si="205"/>
        <v>0</v>
      </c>
      <c r="AH778" s="37">
        <v>0</v>
      </c>
      <c r="AI778" s="24">
        <f>+Ene!R778+Feb!R778+Mar!R778+Abr!R778+May!R778+Jun!R778+Jul!R778+Ago!R778+Set!R778+Oct!R778+Nov!R778+Dic!R778</f>
        <v>5</v>
      </c>
      <c r="AJ778" s="33">
        <f t="shared" si="206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0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0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 t="s">
        <v>912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0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0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0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0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0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 t="s">
        <v>912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0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0</v>
      </c>
      <c r="N781" s="24">
        <f>+Ene!K781+Feb!K781+Mar!K781+Abr!K781+May!K781+Jun!K781+Jul!K781+Ago!K781+Set!K781+Oct!K781+Nov!K781+Dic!K781</f>
        <v>0</v>
      </c>
      <c r="O781" s="33">
        <f t="shared" si="212"/>
        <v>0</v>
      </c>
      <c r="P781" s="37" t="s">
        <v>912</v>
      </c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>
        <v>0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0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0</v>
      </c>
      <c r="AD781" s="33">
        <f t="shared" si="217"/>
        <v>0</v>
      </c>
      <c r="AE781" s="37">
        <v>0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0</v>
      </c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0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0</v>
      </c>
      <c r="O782" s="33">
        <f t="shared" si="212"/>
        <v>0</v>
      </c>
      <c r="P782" s="37" t="s">
        <v>912</v>
      </c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>
        <v>0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0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0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0</v>
      </c>
      <c r="AD782" s="33">
        <f t="shared" si="217"/>
        <v>0</v>
      </c>
      <c r="AE782" s="37">
        <v>0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0</v>
      </c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 t="s">
        <v>912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0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 t="s">
        <v>912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 t="s">
        <v>912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0</v>
      </c>
      <c r="K786" s="27">
        <f>+Ene!J786+Feb!J786+Mar!J786+Abr!J786+May!J786+Jun!J786+Jul!J786+Ago!J786+Set!J786+Oct!J786+Nov!J786+Dic!J786</f>
        <v>0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1</v>
      </c>
      <c r="O786" s="33">
        <f t="shared" ref="O786:O788" si="238">IFERROR(N786/M786,0)*100</f>
        <v>0</v>
      </c>
      <c r="P786" s="37" t="s">
        <v>912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1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 t="s">
        <v>912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 t="s">
        <v>912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 t="s">
        <v>912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37">
        <v>0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0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 t="s">
        <v>912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0</v>
      </c>
      <c r="AA790" s="33">
        <f t="shared" ref="AA790:AA791" si="255">IFERROR(Z790/Y790,0)*100</f>
        <v>0</v>
      </c>
      <c r="AB790" s="37">
        <v>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0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 t="s">
        <v>912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0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0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0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0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8 P6:R6 Q7:R788 Z7:AA788 Z6:AA6 Z5:AA5 AC7:AD788 AC6:AD6 T6:U6 T7:U788 W6:X6 W7:X788 AC5:AD5 AF7:AG788 AF6:AG6 AF5:AG5 AI7:AL788 AI6:AL6 AI5:AL5 AN7:AU788 AN6:AU6 AN5:AU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2026-02-17T13:23:04Z</dcterms:modified>
</cp:coreProperties>
</file>